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Waste water management\03. Cash Flow\"/>
    </mc:Choice>
  </mc:AlternateContent>
  <xr:revisionPtr revIDLastSave="0" documentId="8_{F31BDBD4-BB26-47F4-BE6E-3D8BCA34AF7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MP301" sheetId="1" r:id="rId1"/>
    <sheet name="MP302" sheetId="2" r:id="rId2"/>
    <sheet name="MP303" sheetId="3" r:id="rId3"/>
    <sheet name="MP304" sheetId="4" r:id="rId4"/>
    <sheet name="MP305" sheetId="5" r:id="rId5"/>
    <sheet name="MP306" sheetId="6" r:id="rId6"/>
    <sheet name="MP307" sheetId="7" r:id="rId7"/>
    <sheet name="DC30" sheetId="8" r:id="rId8"/>
    <sheet name="MP311" sheetId="9" r:id="rId9"/>
    <sheet name="MP312" sheetId="10" r:id="rId10"/>
    <sheet name="MP313" sheetId="11" r:id="rId11"/>
    <sheet name="MP314" sheetId="12" r:id="rId12"/>
    <sheet name="MP315" sheetId="13" r:id="rId13"/>
    <sheet name="MP316" sheetId="14" r:id="rId14"/>
    <sheet name="DC31" sheetId="15" r:id="rId15"/>
    <sheet name="MP321" sheetId="16" r:id="rId16"/>
    <sheet name="MP324" sheetId="17" r:id="rId17"/>
    <sheet name="MP325" sheetId="18" r:id="rId18"/>
    <sheet name="MP326" sheetId="19" r:id="rId19"/>
    <sheet name="DC32" sheetId="20" r:id="rId20"/>
    <sheet name="Summary" sheetId="21" r:id="rId21"/>
  </sheets>
  <definedNames>
    <definedName name="_xlnm.Print_Area" localSheetId="7">'DC30'!$A$1:$AA$43</definedName>
    <definedName name="_xlnm.Print_Area" localSheetId="14">'DC31'!$A$1:$AA$43</definedName>
    <definedName name="_xlnm.Print_Area" localSheetId="19">'DC32'!$A$1:$AA$43</definedName>
    <definedName name="_xlnm.Print_Area" localSheetId="0">'MP301'!$A$1:$AA$43</definedName>
    <definedName name="_xlnm.Print_Area" localSheetId="1">'MP302'!$A$1:$AA$43</definedName>
    <definedName name="_xlnm.Print_Area" localSheetId="2">'MP303'!$A$1:$AA$43</definedName>
    <definedName name="_xlnm.Print_Area" localSheetId="3">'MP304'!$A$1:$AA$43</definedName>
    <definedName name="_xlnm.Print_Area" localSheetId="4">'MP305'!$A$1:$AA$43</definedName>
    <definedName name="_xlnm.Print_Area" localSheetId="5">'MP306'!$A$1:$AA$43</definedName>
    <definedName name="_xlnm.Print_Area" localSheetId="6">'MP307'!$A$1:$AA$43</definedName>
    <definedName name="_xlnm.Print_Area" localSheetId="8">'MP311'!$A$1:$AA$43</definedName>
    <definedName name="_xlnm.Print_Area" localSheetId="9">'MP312'!$A$1:$AA$43</definedName>
    <definedName name="_xlnm.Print_Area" localSheetId="10">'MP313'!$A$1:$AA$43</definedName>
    <definedName name="_xlnm.Print_Area" localSheetId="11">'MP314'!$A$1:$AA$43</definedName>
    <definedName name="_xlnm.Print_Area" localSheetId="12">'MP315'!$A$1:$AA$43</definedName>
    <definedName name="_xlnm.Print_Area" localSheetId="13">'MP316'!$A$1:$AA$43</definedName>
    <definedName name="_xlnm.Print_Area" localSheetId="15">'MP321'!$A$1:$AA$43</definedName>
    <definedName name="_xlnm.Print_Area" localSheetId="16">'MP324'!$A$1:$AA$43</definedName>
    <definedName name="_xlnm.Print_Area" localSheetId="17">'MP325'!$A$1:$AA$43</definedName>
    <definedName name="_xlnm.Print_Area" localSheetId="18">'MP326'!$A$1:$AA$43</definedName>
    <definedName name="_xlnm.Print_Area" localSheetId="20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40" i="18" l="1"/>
  <c r="Z39" i="2"/>
  <c r="Z39" i="3"/>
  <c r="Y39" i="3"/>
  <c r="Z39" i="4"/>
  <c r="Z39" i="5"/>
  <c r="Z39" i="6"/>
  <c r="Z39" i="7"/>
  <c r="Y39" i="7"/>
  <c r="Z39" i="8"/>
  <c r="Z39" i="9"/>
  <c r="Z39" i="10"/>
  <c r="Y39" i="11"/>
  <c r="Z39" i="11" s="1"/>
  <c r="Y39" i="12"/>
  <c r="Z39" i="12" s="1"/>
  <c r="Z39" i="13"/>
  <c r="Z39" i="14"/>
  <c r="Y39" i="14"/>
  <c r="Z39" i="15"/>
  <c r="Y39" i="16"/>
  <c r="Z39" i="16" s="1"/>
  <c r="Z39" i="17"/>
  <c r="Z39" i="18"/>
  <c r="Z39" i="19"/>
  <c r="Z39" i="20"/>
  <c r="Y39" i="21"/>
  <c r="Z39" i="21" s="1"/>
  <c r="Z39" i="1"/>
  <c r="W39" i="2"/>
  <c r="Y39" i="2" s="1"/>
  <c r="J39" i="2"/>
  <c r="W39" i="3"/>
  <c r="J39" i="3"/>
  <c r="W39" i="4"/>
  <c r="Y39" i="4" s="1"/>
  <c r="J39" i="4"/>
  <c r="W39" i="5"/>
  <c r="Y39" i="5" s="1"/>
  <c r="J39" i="5"/>
  <c r="W39" i="6"/>
  <c r="Y39" i="6" s="1"/>
  <c r="J39" i="6"/>
  <c r="W39" i="7"/>
  <c r="J39" i="7"/>
  <c r="W39" i="8"/>
  <c r="Y39" i="8" s="1"/>
  <c r="J39" i="8"/>
  <c r="W39" i="9"/>
  <c r="Y39" i="9" s="1"/>
  <c r="J39" i="9"/>
  <c r="W39" i="10"/>
  <c r="Y39" i="10" s="1"/>
  <c r="J39" i="10"/>
  <c r="W39" i="11"/>
  <c r="J39" i="11"/>
  <c r="W39" i="12"/>
  <c r="J39" i="12"/>
  <c r="W39" i="13"/>
  <c r="Y39" i="13" s="1"/>
  <c r="J39" i="13"/>
  <c r="W39" i="14"/>
  <c r="J39" i="14"/>
  <c r="W39" i="15"/>
  <c r="Y39" i="15" s="1"/>
  <c r="J39" i="15"/>
  <c r="W39" i="16"/>
  <c r="J39" i="16"/>
  <c r="W39" i="17"/>
  <c r="Y39" i="17" s="1"/>
  <c r="Y40" i="17" s="1"/>
  <c r="J39" i="17"/>
  <c r="W39" i="18"/>
  <c r="Y39" i="18" s="1"/>
  <c r="J39" i="18"/>
  <c r="W39" i="19"/>
  <c r="Y39" i="19" s="1"/>
  <c r="J39" i="19"/>
  <c r="W39" i="20"/>
  <c r="Y39" i="20" s="1"/>
  <c r="J39" i="20"/>
  <c r="W39" i="21"/>
  <c r="J39" i="21"/>
  <c r="W39" i="1"/>
  <c r="Y39" i="1" s="1"/>
  <c r="J39" i="1"/>
  <c r="T38" i="4"/>
  <c r="K38" i="4"/>
  <c r="G38" i="5"/>
  <c r="G40" i="5" s="1"/>
  <c r="H39" i="5" s="1"/>
  <c r="F38" i="5"/>
  <c r="F40" i="5" s="1"/>
  <c r="R38" i="7"/>
  <c r="O38" i="8"/>
  <c r="E38" i="8"/>
  <c r="E40" i="8" s="1"/>
  <c r="C38" i="9"/>
  <c r="C40" i="9" s="1"/>
  <c r="Y38" i="10"/>
  <c r="Y40" i="10" s="1"/>
  <c r="N38" i="11"/>
  <c r="M38" i="11"/>
  <c r="I38" i="12"/>
  <c r="X38" i="13"/>
  <c r="I38" i="15"/>
  <c r="G38" i="15"/>
  <c r="G40" i="15" s="1"/>
  <c r="H39" i="15" s="1"/>
  <c r="H40" i="15" s="1"/>
  <c r="I39" i="15" s="1"/>
  <c r="I40" i="15" s="1"/>
  <c r="S38" i="17"/>
  <c r="S38" i="18"/>
  <c r="Q38" i="18"/>
  <c r="P38" i="18"/>
  <c r="C38" i="18"/>
  <c r="C40" i="18" s="1"/>
  <c r="C38" i="19"/>
  <c r="C40" i="19" s="1"/>
  <c r="N38" i="20"/>
  <c r="C38" i="20"/>
  <c r="C40" i="20" s="1"/>
  <c r="S38" i="21"/>
  <c r="AA38" i="1"/>
  <c r="AA40" i="1" s="1"/>
  <c r="Y38" i="1"/>
  <c r="Y40" i="1" s="1"/>
  <c r="C38" i="1"/>
  <c r="C40" i="1" s="1"/>
  <c r="AA36" i="2"/>
  <c r="Y36" i="2"/>
  <c r="X36" i="2"/>
  <c r="Z36" i="2" s="1"/>
  <c r="W36" i="2"/>
  <c r="V36" i="2"/>
  <c r="U36" i="2"/>
  <c r="T36" i="2"/>
  <c r="S36" i="2"/>
  <c r="R36" i="2"/>
  <c r="R38" i="2" s="1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C38" i="2" s="1"/>
  <c r="C40" i="2" s="1"/>
  <c r="AA36" i="3"/>
  <c r="AA38" i="3" s="1"/>
  <c r="AA40" i="3" s="1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J38" i="3" s="1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J38" i="4" s="1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S38" i="5" s="1"/>
  <c r="R36" i="5"/>
  <c r="Q36" i="5"/>
  <c r="P36" i="5"/>
  <c r="O36" i="5"/>
  <c r="N36" i="5"/>
  <c r="M36" i="5"/>
  <c r="L36" i="5"/>
  <c r="K36" i="5"/>
  <c r="J36" i="5"/>
  <c r="J38" i="5" s="1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S38" i="6" s="1"/>
  <c r="R36" i="6"/>
  <c r="R38" i="6" s="1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S38" i="7" s="1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C38" i="7" s="1"/>
  <c r="C40" i="7" s="1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D38" i="8" s="1"/>
  <c r="D40" i="8" s="1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D38" i="9" s="1"/>
  <c r="D40" i="9" s="1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D38" i="10" s="1"/>
  <c r="D40" i="10" s="1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L38" i="11" s="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L38" i="12" s="1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U38" i="13" s="1"/>
  <c r="T36" i="13"/>
  <c r="S36" i="13"/>
  <c r="R36" i="13"/>
  <c r="Q36" i="13"/>
  <c r="P36" i="13"/>
  <c r="O36" i="13"/>
  <c r="N36" i="13"/>
  <c r="M36" i="13"/>
  <c r="L36" i="13"/>
  <c r="L38" i="13" s="1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U38" i="14" s="1"/>
  <c r="T36" i="14"/>
  <c r="T38" i="14" s="1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Z36" i="15"/>
  <c r="Y36" i="15"/>
  <c r="X36" i="15"/>
  <c r="W36" i="15"/>
  <c r="V36" i="15"/>
  <c r="U36" i="15"/>
  <c r="U38" i="15" s="1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V38" i="16" s="1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F38" i="16" s="1"/>
  <c r="F40" i="16" s="1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F38" i="17" s="1"/>
  <c r="F40" i="17" s="1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O38" i="20" s="1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W27" i="4"/>
  <c r="W38" i="4" s="1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G38" i="4" s="1"/>
  <c r="G40" i="4" s="1"/>
  <c r="H39" i="4" s="1"/>
  <c r="F27" i="4"/>
  <c r="E27" i="4"/>
  <c r="D27" i="4"/>
  <c r="C27" i="4"/>
  <c r="AA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Z27" i="8"/>
  <c r="Y27" i="8"/>
  <c r="X27" i="8"/>
  <c r="W27" i="8"/>
  <c r="V27" i="8"/>
  <c r="U27" i="8"/>
  <c r="T27" i="8"/>
  <c r="S27" i="8"/>
  <c r="S38" i="8" s="1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C38" i="8" s="1"/>
  <c r="C40" i="8" s="1"/>
  <c r="AA27" i="9"/>
  <c r="Y27" i="9"/>
  <c r="X27" i="9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Y38" i="11" s="1"/>
  <c r="Y40" i="11" s="1"/>
  <c r="X27" i="1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Y38" i="12" s="1"/>
  <c r="Y40" i="12" s="1"/>
  <c r="X27" i="12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Z27" i="15"/>
  <c r="Y27" i="15"/>
  <c r="X27" i="15"/>
  <c r="W27" i="15"/>
  <c r="V27" i="15"/>
  <c r="U27" i="15"/>
  <c r="T27" i="15"/>
  <c r="S27" i="15"/>
  <c r="R27" i="15"/>
  <c r="R38" i="15" s="1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Z27" i="16"/>
  <c r="Y27" i="16"/>
  <c r="X27" i="16"/>
  <c r="W27" i="16"/>
  <c r="V27" i="16"/>
  <c r="U27" i="16"/>
  <c r="T27" i="16"/>
  <c r="S27" i="16"/>
  <c r="S38" i="16" s="1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C38" i="17" s="1"/>
  <c r="C40" i="17" s="1"/>
  <c r="AA27" i="18"/>
  <c r="Y27" i="18"/>
  <c r="Z27" i="18" s="1"/>
  <c r="X27" i="18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F38" i="20" s="1"/>
  <c r="F40" i="20" s="1"/>
  <c r="E27" i="20"/>
  <c r="D27" i="20"/>
  <c r="D38" i="20" s="1"/>
  <c r="D40" i="20" s="1"/>
  <c r="C27" i="20"/>
  <c r="AA27" i="21"/>
  <c r="Y27" i="21"/>
  <c r="X27" i="2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Y17" i="2"/>
  <c r="X17" i="2"/>
  <c r="W17" i="2"/>
  <c r="V17" i="2"/>
  <c r="V38" i="2" s="1"/>
  <c r="U17" i="2"/>
  <c r="U38" i="2" s="1"/>
  <c r="T17" i="2"/>
  <c r="T38" i="2" s="1"/>
  <c r="S17" i="2"/>
  <c r="S38" i="2" s="1"/>
  <c r="R17" i="2"/>
  <c r="Q17" i="2"/>
  <c r="P17" i="2"/>
  <c r="O17" i="2"/>
  <c r="N17" i="2"/>
  <c r="N38" i="2" s="1"/>
  <c r="M17" i="2"/>
  <c r="M38" i="2" s="1"/>
  <c r="L17" i="2"/>
  <c r="L38" i="2" s="1"/>
  <c r="K17" i="2"/>
  <c r="J17" i="2"/>
  <c r="I17" i="2"/>
  <c r="H17" i="2"/>
  <c r="G17" i="2"/>
  <c r="F17" i="2"/>
  <c r="F38" i="2" s="1"/>
  <c r="F40" i="2" s="1"/>
  <c r="E17" i="2"/>
  <c r="E38" i="2" s="1"/>
  <c r="E40" i="2" s="1"/>
  <c r="D17" i="2"/>
  <c r="D38" i="2" s="1"/>
  <c r="D40" i="2" s="1"/>
  <c r="C17" i="2"/>
  <c r="AA17" i="3"/>
  <c r="Y17" i="3"/>
  <c r="X17" i="3"/>
  <c r="W17" i="3"/>
  <c r="V17" i="3"/>
  <c r="V38" i="3" s="1"/>
  <c r="U17" i="3"/>
  <c r="U38" i="3" s="1"/>
  <c r="T17" i="3"/>
  <c r="T38" i="3" s="1"/>
  <c r="S17" i="3"/>
  <c r="R17" i="3"/>
  <c r="Q17" i="3"/>
  <c r="P17" i="3"/>
  <c r="O17" i="3"/>
  <c r="N17" i="3"/>
  <c r="N38" i="3" s="1"/>
  <c r="M17" i="3"/>
  <c r="M38" i="3" s="1"/>
  <c r="L17" i="3"/>
  <c r="L38" i="3" s="1"/>
  <c r="K17" i="3"/>
  <c r="K38" i="3" s="1"/>
  <c r="J17" i="3"/>
  <c r="I17" i="3"/>
  <c r="H17" i="3"/>
  <c r="G17" i="3"/>
  <c r="F17" i="3"/>
  <c r="F38" i="3" s="1"/>
  <c r="F40" i="3" s="1"/>
  <c r="E17" i="3"/>
  <c r="E38" i="3" s="1"/>
  <c r="E40" i="3" s="1"/>
  <c r="D17" i="3"/>
  <c r="D38" i="3" s="1"/>
  <c r="D40" i="3" s="1"/>
  <c r="C17" i="3"/>
  <c r="AA17" i="4"/>
  <c r="Y17" i="4"/>
  <c r="X17" i="4"/>
  <c r="W17" i="4"/>
  <c r="V17" i="4"/>
  <c r="V38" i="4" s="1"/>
  <c r="U17" i="4"/>
  <c r="U38" i="4" s="1"/>
  <c r="T17" i="4"/>
  <c r="S17" i="4"/>
  <c r="R17" i="4"/>
  <c r="Q17" i="4"/>
  <c r="P17" i="4"/>
  <c r="O17" i="4"/>
  <c r="N17" i="4"/>
  <c r="N38" i="4" s="1"/>
  <c r="M17" i="4"/>
  <c r="M38" i="4" s="1"/>
  <c r="L17" i="4"/>
  <c r="L38" i="4" s="1"/>
  <c r="K17" i="4"/>
  <c r="J17" i="4"/>
  <c r="I17" i="4"/>
  <c r="H17" i="4"/>
  <c r="G17" i="4"/>
  <c r="F17" i="4"/>
  <c r="F38" i="4" s="1"/>
  <c r="F40" i="4" s="1"/>
  <c r="E17" i="4"/>
  <c r="E38" i="4" s="1"/>
  <c r="E40" i="4" s="1"/>
  <c r="D17" i="4"/>
  <c r="D38" i="4" s="1"/>
  <c r="D40" i="4" s="1"/>
  <c r="C17" i="4"/>
  <c r="AA17" i="5"/>
  <c r="Z17" i="5"/>
  <c r="Y17" i="5"/>
  <c r="X17" i="5"/>
  <c r="W17" i="5"/>
  <c r="V17" i="5"/>
  <c r="V38" i="5" s="1"/>
  <c r="U17" i="5"/>
  <c r="U38" i="5" s="1"/>
  <c r="T17" i="5"/>
  <c r="T38" i="5" s="1"/>
  <c r="S17" i="5"/>
  <c r="R17" i="5"/>
  <c r="R38" i="5" s="1"/>
  <c r="Q17" i="5"/>
  <c r="P17" i="5"/>
  <c r="O17" i="5"/>
  <c r="N17" i="5"/>
  <c r="N38" i="5" s="1"/>
  <c r="M17" i="5"/>
  <c r="M38" i="5" s="1"/>
  <c r="L17" i="5"/>
  <c r="L38" i="5" s="1"/>
  <c r="K17" i="5"/>
  <c r="K38" i="5" s="1"/>
  <c r="J17" i="5"/>
  <c r="I17" i="5"/>
  <c r="H17" i="5"/>
  <c r="G17" i="5"/>
  <c r="F17" i="5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X17" i="6"/>
  <c r="W17" i="6"/>
  <c r="V17" i="6"/>
  <c r="V38" i="6" s="1"/>
  <c r="U17" i="6"/>
  <c r="U38" i="6" s="1"/>
  <c r="T17" i="6"/>
  <c r="T38" i="6" s="1"/>
  <c r="S17" i="6"/>
  <c r="R17" i="6"/>
  <c r="Q17" i="6"/>
  <c r="P17" i="6"/>
  <c r="O17" i="6"/>
  <c r="N17" i="6"/>
  <c r="N38" i="6" s="1"/>
  <c r="M17" i="6"/>
  <c r="M38" i="6" s="1"/>
  <c r="L17" i="6"/>
  <c r="L38" i="6" s="1"/>
  <c r="K17" i="6"/>
  <c r="K38" i="6" s="1"/>
  <c r="J17" i="6"/>
  <c r="J38" i="6" s="1"/>
  <c r="I17" i="6"/>
  <c r="H17" i="6"/>
  <c r="G17" i="6"/>
  <c r="G38" i="6" s="1"/>
  <c r="G40" i="6" s="1"/>
  <c r="H39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Y17" i="7"/>
  <c r="X17" i="7"/>
  <c r="W17" i="7"/>
  <c r="W38" i="7" s="1"/>
  <c r="V17" i="7"/>
  <c r="V38" i="7" s="1"/>
  <c r="U17" i="7"/>
  <c r="U38" i="7" s="1"/>
  <c r="T17" i="7"/>
  <c r="S17" i="7"/>
  <c r="R17" i="7"/>
  <c r="Q17" i="7"/>
  <c r="P17" i="7"/>
  <c r="O17" i="7"/>
  <c r="O38" i="7" s="1"/>
  <c r="N17" i="7"/>
  <c r="N38" i="7" s="1"/>
  <c r="M17" i="7"/>
  <c r="M38" i="7" s="1"/>
  <c r="L17" i="7"/>
  <c r="K17" i="7"/>
  <c r="J17" i="7"/>
  <c r="J38" i="7" s="1"/>
  <c r="I17" i="7"/>
  <c r="H17" i="7"/>
  <c r="G17" i="7"/>
  <c r="G38" i="7" s="1"/>
  <c r="G40" i="7" s="1"/>
  <c r="H39" i="7" s="1"/>
  <c r="F17" i="7"/>
  <c r="F38" i="7" s="1"/>
  <c r="F40" i="7" s="1"/>
  <c r="E17" i="7"/>
  <c r="E38" i="7" s="1"/>
  <c r="E40" i="7" s="1"/>
  <c r="D17" i="7"/>
  <c r="D38" i="7" s="1"/>
  <c r="D40" i="7" s="1"/>
  <c r="C17" i="7"/>
  <c r="AA17" i="8"/>
  <c r="AA38" i="8" s="1"/>
  <c r="AA40" i="8" s="1"/>
  <c r="Y17" i="8"/>
  <c r="X17" i="8"/>
  <c r="W17" i="8"/>
  <c r="W38" i="8" s="1"/>
  <c r="V17" i="8"/>
  <c r="V38" i="8" s="1"/>
  <c r="U17" i="8"/>
  <c r="T17" i="8"/>
  <c r="S17" i="8"/>
  <c r="R17" i="8"/>
  <c r="Q17" i="8"/>
  <c r="P17" i="8"/>
  <c r="P38" i="8" s="1"/>
  <c r="O17" i="8"/>
  <c r="N17" i="8"/>
  <c r="N38" i="8" s="1"/>
  <c r="M17" i="8"/>
  <c r="L17" i="8"/>
  <c r="K17" i="8"/>
  <c r="K38" i="8" s="1"/>
  <c r="J17" i="8"/>
  <c r="I17" i="8"/>
  <c r="H17" i="8"/>
  <c r="H38" i="8" s="1"/>
  <c r="G17" i="8"/>
  <c r="G38" i="8" s="1"/>
  <c r="G40" i="8" s="1"/>
  <c r="H39" i="8" s="1"/>
  <c r="H40" i="8" s="1"/>
  <c r="I39" i="8" s="1"/>
  <c r="F17" i="8"/>
  <c r="F38" i="8" s="1"/>
  <c r="F40" i="8" s="1"/>
  <c r="E17" i="8"/>
  <c r="D17" i="8"/>
  <c r="C17" i="8"/>
  <c r="AA17" i="9"/>
  <c r="Y17" i="9"/>
  <c r="X17" i="9"/>
  <c r="W17" i="9"/>
  <c r="W38" i="9" s="1"/>
  <c r="V17" i="9"/>
  <c r="V38" i="9" s="1"/>
  <c r="U17" i="9"/>
  <c r="T17" i="9"/>
  <c r="S17" i="9"/>
  <c r="S38" i="9" s="1"/>
  <c r="R17" i="9"/>
  <c r="Q17" i="9"/>
  <c r="P17" i="9"/>
  <c r="P38" i="9" s="1"/>
  <c r="O17" i="9"/>
  <c r="O38" i="9" s="1"/>
  <c r="N17" i="9"/>
  <c r="N38" i="9" s="1"/>
  <c r="M17" i="9"/>
  <c r="M38" i="9" s="1"/>
  <c r="L17" i="9"/>
  <c r="K17" i="9"/>
  <c r="K38" i="9" s="1"/>
  <c r="J17" i="9"/>
  <c r="I17" i="9"/>
  <c r="H17" i="9"/>
  <c r="H38" i="9" s="1"/>
  <c r="G17" i="9"/>
  <c r="G38" i="9" s="1"/>
  <c r="G40" i="9" s="1"/>
  <c r="H39" i="9" s="1"/>
  <c r="H40" i="9" s="1"/>
  <c r="I39" i="9" s="1"/>
  <c r="F17" i="9"/>
  <c r="F38" i="9" s="1"/>
  <c r="F40" i="9" s="1"/>
  <c r="E17" i="9"/>
  <c r="D17" i="9"/>
  <c r="C17" i="9"/>
  <c r="AA17" i="10"/>
  <c r="Y17" i="10"/>
  <c r="X17" i="10"/>
  <c r="W17" i="10"/>
  <c r="W38" i="10" s="1"/>
  <c r="V17" i="10"/>
  <c r="V38" i="10" s="1"/>
  <c r="U17" i="10"/>
  <c r="T17" i="10"/>
  <c r="S17" i="10"/>
  <c r="R17" i="10"/>
  <c r="Q17" i="10"/>
  <c r="P17" i="10"/>
  <c r="P38" i="10" s="1"/>
  <c r="O17" i="10"/>
  <c r="O38" i="10" s="1"/>
  <c r="N17" i="10"/>
  <c r="N38" i="10" s="1"/>
  <c r="M17" i="10"/>
  <c r="M38" i="10" s="1"/>
  <c r="L17" i="10"/>
  <c r="K17" i="10"/>
  <c r="J17" i="10"/>
  <c r="I17" i="10"/>
  <c r="H17" i="10"/>
  <c r="H38" i="10" s="1"/>
  <c r="G17" i="10"/>
  <c r="G38" i="10" s="1"/>
  <c r="G40" i="10" s="1"/>
  <c r="H39" i="10" s="1"/>
  <c r="H40" i="10" s="1"/>
  <c r="I39" i="10" s="1"/>
  <c r="F17" i="10"/>
  <c r="F38" i="10" s="1"/>
  <c r="F40" i="10" s="1"/>
  <c r="E17" i="10"/>
  <c r="D17" i="10"/>
  <c r="C17" i="10"/>
  <c r="AA17" i="11"/>
  <c r="Y17" i="11"/>
  <c r="X17" i="11"/>
  <c r="Z17" i="11" s="1"/>
  <c r="W17" i="11"/>
  <c r="W38" i="11" s="1"/>
  <c r="V17" i="11"/>
  <c r="V38" i="11" s="1"/>
  <c r="U17" i="11"/>
  <c r="T17" i="11"/>
  <c r="S17" i="11"/>
  <c r="R17" i="11"/>
  <c r="Q17" i="11"/>
  <c r="P17" i="11"/>
  <c r="P38" i="11" s="1"/>
  <c r="O17" i="11"/>
  <c r="O38" i="11" s="1"/>
  <c r="N17" i="11"/>
  <c r="M17" i="11"/>
  <c r="L17" i="11"/>
  <c r="K17" i="11"/>
  <c r="J17" i="11"/>
  <c r="I17" i="11"/>
  <c r="H17" i="11"/>
  <c r="H38" i="11" s="1"/>
  <c r="G17" i="11"/>
  <c r="G38" i="11" s="1"/>
  <c r="G40" i="11" s="1"/>
  <c r="H39" i="11" s="1"/>
  <c r="H40" i="11" s="1"/>
  <c r="I39" i="11" s="1"/>
  <c r="F17" i="11"/>
  <c r="F38" i="11" s="1"/>
  <c r="F40" i="11" s="1"/>
  <c r="E17" i="11"/>
  <c r="D17" i="11"/>
  <c r="C17" i="11"/>
  <c r="AA17" i="12"/>
  <c r="Y17" i="12"/>
  <c r="X17" i="12"/>
  <c r="X38" i="12" s="1"/>
  <c r="W17" i="12"/>
  <c r="W38" i="12" s="1"/>
  <c r="V17" i="12"/>
  <c r="V38" i="12" s="1"/>
  <c r="U17" i="12"/>
  <c r="T17" i="12"/>
  <c r="S17" i="12"/>
  <c r="R17" i="12"/>
  <c r="Q17" i="12"/>
  <c r="P17" i="12"/>
  <c r="P38" i="12" s="1"/>
  <c r="O17" i="12"/>
  <c r="O38" i="12" s="1"/>
  <c r="N17" i="12"/>
  <c r="N38" i="12" s="1"/>
  <c r="M17" i="12"/>
  <c r="M38" i="12" s="1"/>
  <c r="L17" i="12"/>
  <c r="K17" i="12"/>
  <c r="J17" i="12"/>
  <c r="I17" i="12"/>
  <c r="H17" i="12"/>
  <c r="H38" i="12" s="1"/>
  <c r="G17" i="12"/>
  <c r="G38" i="12" s="1"/>
  <c r="G40" i="12" s="1"/>
  <c r="H39" i="12" s="1"/>
  <c r="F17" i="12"/>
  <c r="F38" i="12" s="1"/>
  <c r="F40" i="12" s="1"/>
  <c r="E17" i="12"/>
  <c r="D17" i="12"/>
  <c r="C17" i="12"/>
  <c r="AA17" i="13"/>
  <c r="Y17" i="13"/>
  <c r="X17" i="13"/>
  <c r="Z17" i="13" s="1"/>
  <c r="W17" i="13"/>
  <c r="W38" i="13" s="1"/>
  <c r="V17" i="13"/>
  <c r="V38" i="13" s="1"/>
  <c r="U17" i="13"/>
  <c r="T17" i="13"/>
  <c r="S17" i="13"/>
  <c r="R17" i="13"/>
  <c r="Q17" i="13"/>
  <c r="P17" i="13"/>
  <c r="P38" i="13" s="1"/>
  <c r="O17" i="13"/>
  <c r="O38" i="13" s="1"/>
  <c r="N17" i="13"/>
  <c r="N38" i="13" s="1"/>
  <c r="M17" i="13"/>
  <c r="L17" i="13"/>
  <c r="K17" i="13"/>
  <c r="J17" i="13"/>
  <c r="I17" i="13"/>
  <c r="I38" i="13" s="1"/>
  <c r="H17" i="13"/>
  <c r="H38" i="13" s="1"/>
  <c r="G17" i="13"/>
  <c r="G38" i="13" s="1"/>
  <c r="G40" i="13" s="1"/>
  <c r="H39" i="13" s="1"/>
  <c r="F17" i="13"/>
  <c r="F38" i="13" s="1"/>
  <c r="F40" i="13" s="1"/>
  <c r="E17" i="13"/>
  <c r="D17" i="13"/>
  <c r="C17" i="13"/>
  <c r="AA17" i="14"/>
  <c r="Y17" i="14"/>
  <c r="X17" i="14"/>
  <c r="W17" i="14"/>
  <c r="W38" i="14" s="1"/>
  <c r="V17" i="14"/>
  <c r="V38" i="14" s="1"/>
  <c r="U17" i="14"/>
  <c r="T17" i="14"/>
  <c r="S17" i="14"/>
  <c r="S38" i="14" s="1"/>
  <c r="R17" i="14"/>
  <c r="Q17" i="14"/>
  <c r="P17" i="14"/>
  <c r="P38" i="14" s="1"/>
  <c r="O17" i="14"/>
  <c r="O38" i="14" s="1"/>
  <c r="N17" i="14"/>
  <c r="N38" i="14" s="1"/>
  <c r="M17" i="14"/>
  <c r="L17" i="14"/>
  <c r="K17" i="14"/>
  <c r="K38" i="14" s="1"/>
  <c r="J17" i="14"/>
  <c r="I17" i="14"/>
  <c r="I38" i="14" s="1"/>
  <c r="H17" i="14"/>
  <c r="H38" i="14" s="1"/>
  <c r="G17" i="14"/>
  <c r="G38" i="14" s="1"/>
  <c r="G40" i="14" s="1"/>
  <c r="H39" i="14" s="1"/>
  <c r="F17" i="14"/>
  <c r="F38" i="14" s="1"/>
  <c r="F40" i="14" s="1"/>
  <c r="E17" i="14"/>
  <c r="D17" i="14"/>
  <c r="C17" i="14"/>
  <c r="C38" i="14" s="1"/>
  <c r="C40" i="14" s="1"/>
  <c r="AA17" i="15"/>
  <c r="Y17" i="15"/>
  <c r="Y38" i="15" s="1"/>
  <c r="Y40" i="15" s="1"/>
  <c r="X17" i="15"/>
  <c r="W17" i="15"/>
  <c r="W38" i="15" s="1"/>
  <c r="V17" i="15"/>
  <c r="V38" i="15" s="1"/>
  <c r="U17" i="15"/>
  <c r="T17" i="15"/>
  <c r="S17" i="15"/>
  <c r="S38" i="15" s="1"/>
  <c r="R17" i="15"/>
  <c r="Q17" i="15"/>
  <c r="Q38" i="15" s="1"/>
  <c r="P17" i="15"/>
  <c r="P38" i="15" s="1"/>
  <c r="O17" i="15"/>
  <c r="O38" i="15" s="1"/>
  <c r="N17" i="15"/>
  <c r="M17" i="15"/>
  <c r="L17" i="15"/>
  <c r="K17" i="15"/>
  <c r="K38" i="15" s="1"/>
  <c r="J17" i="15"/>
  <c r="J38" i="15" s="1"/>
  <c r="I17" i="15"/>
  <c r="H17" i="15"/>
  <c r="H38" i="15" s="1"/>
  <c r="G17" i="15"/>
  <c r="F17" i="15"/>
  <c r="F38" i="15" s="1"/>
  <c r="F40" i="15" s="1"/>
  <c r="E17" i="15"/>
  <c r="D17" i="15"/>
  <c r="C17" i="15"/>
  <c r="C38" i="15" s="1"/>
  <c r="C40" i="15" s="1"/>
  <c r="AA17" i="16"/>
  <c r="AA38" i="16" s="1"/>
  <c r="AA40" i="16" s="1"/>
  <c r="Y17" i="16"/>
  <c r="Y38" i="16" s="1"/>
  <c r="Y40" i="16" s="1"/>
  <c r="X17" i="16"/>
  <c r="X38" i="16" s="1"/>
  <c r="W17" i="16"/>
  <c r="W38" i="16" s="1"/>
  <c r="V17" i="16"/>
  <c r="U17" i="16"/>
  <c r="T17" i="16"/>
  <c r="T38" i="16" s="1"/>
  <c r="S17" i="16"/>
  <c r="R17" i="16"/>
  <c r="R38" i="16" s="1"/>
  <c r="Q17" i="16"/>
  <c r="Q38" i="16" s="1"/>
  <c r="P17" i="16"/>
  <c r="P38" i="16" s="1"/>
  <c r="O17" i="16"/>
  <c r="O38" i="16" s="1"/>
  <c r="N17" i="16"/>
  <c r="M17" i="16"/>
  <c r="L17" i="16"/>
  <c r="L38" i="16" s="1"/>
  <c r="K17" i="16"/>
  <c r="K38" i="16" s="1"/>
  <c r="J17" i="16"/>
  <c r="J38" i="16" s="1"/>
  <c r="I17" i="16"/>
  <c r="I38" i="16" s="1"/>
  <c r="H17" i="16"/>
  <c r="H38" i="16" s="1"/>
  <c r="G17" i="16"/>
  <c r="G38" i="16" s="1"/>
  <c r="G40" i="16" s="1"/>
  <c r="H39" i="16" s="1"/>
  <c r="F17" i="16"/>
  <c r="E17" i="16"/>
  <c r="D17" i="16"/>
  <c r="D38" i="16" s="1"/>
  <c r="D40" i="16" s="1"/>
  <c r="C17" i="16"/>
  <c r="C38" i="16" s="1"/>
  <c r="C40" i="16" s="1"/>
  <c r="AA17" i="17"/>
  <c r="AA38" i="17" s="1"/>
  <c r="AA40" i="17" s="1"/>
  <c r="Y17" i="17"/>
  <c r="Y38" i="17" s="1"/>
  <c r="X17" i="17"/>
  <c r="W17" i="17"/>
  <c r="W38" i="17" s="1"/>
  <c r="V17" i="17"/>
  <c r="U17" i="17"/>
  <c r="T17" i="17"/>
  <c r="T38" i="17" s="1"/>
  <c r="S17" i="17"/>
  <c r="R17" i="17"/>
  <c r="R38" i="17" s="1"/>
  <c r="Q17" i="17"/>
  <c r="Q38" i="17" s="1"/>
  <c r="P17" i="17"/>
  <c r="P38" i="17" s="1"/>
  <c r="O17" i="17"/>
  <c r="O38" i="17" s="1"/>
  <c r="N17" i="17"/>
  <c r="M17" i="17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H40" i="17" s="1"/>
  <c r="I39" i="17" s="1"/>
  <c r="I40" i="17" s="1"/>
  <c r="J40" i="17" s="1"/>
  <c r="F17" i="17"/>
  <c r="E17" i="17"/>
  <c r="D17" i="17"/>
  <c r="D38" i="17" s="1"/>
  <c r="D40" i="17" s="1"/>
  <c r="C17" i="17"/>
  <c r="AA17" i="18"/>
  <c r="AA38" i="18" s="1"/>
  <c r="AA40" i="18" s="1"/>
  <c r="Y17" i="18"/>
  <c r="Y38" i="18" s="1"/>
  <c r="X17" i="18"/>
  <c r="W17" i="18"/>
  <c r="W38" i="18" s="1"/>
  <c r="V17" i="18"/>
  <c r="U17" i="18"/>
  <c r="T17" i="18"/>
  <c r="T38" i="18" s="1"/>
  <c r="S17" i="18"/>
  <c r="R17" i="18"/>
  <c r="R38" i="18" s="1"/>
  <c r="Q17" i="18"/>
  <c r="P17" i="18"/>
  <c r="O17" i="18"/>
  <c r="O38" i="18" s="1"/>
  <c r="N17" i="18"/>
  <c r="M17" i="18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H40" i="18" s="1"/>
  <c r="I39" i="18" s="1"/>
  <c r="I40" i="18" s="1"/>
  <c r="F17" i="18"/>
  <c r="E17" i="18"/>
  <c r="D17" i="18"/>
  <c r="D38" i="18" s="1"/>
  <c r="D40" i="18" s="1"/>
  <c r="C17" i="18"/>
  <c r="AA17" i="19"/>
  <c r="AA38" i="19" s="1"/>
  <c r="AA40" i="19" s="1"/>
  <c r="Y17" i="19"/>
  <c r="Y38" i="19" s="1"/>
  <c r="X17" i="19"/>
  <c r="W17" i="19"/>
  <c r="W38" i="19" s="1"/>
  <c r="V17" i="19"/>
  <c r="U17" i="19"/>
  <c r="T17" i="19"/>
  <c r="T38" i="19" s="1"/>
  <c r="S17" i="19"/>
  <c r="S38" i="19" s="1"/>
  <c r="R17" i="19"/>
  <c r="R38" i="19" s="1"/>
  <c r="Q17" i="19"/>
  <c r="Q38" i="19" s="1"/>
  <c r="P17" i="19"/>
  <c r="P38" i="19" s="1"/>
  <c r="O17" i="19"/>
  <c r="O38" i="19" s="1"/>
  <c r="N17" i="19"/>
  <c r="M17" i="19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G38" i="19" s="1"/>
  <c r="G40" i="19" s="1"/>
  <c r="H39" i="19" s="1"/>
  <c r="H40" i="19" s="1"/>
  <c r="I39" i="19" s="1"/>
  <c r="I40" i="19" s="1"/>
  <c r="F17" i="19"/>
  <c r="E17" i="19"/>
  <c r="D17" i="19"/>
  <c r="D38" i="19" s="1"/>
  <c r="D40" i="19" s="1"/>
  <c r="C17" i="19"/>
  <c r="AA17" i="20"/>
  <c r="AA38" i="20" s="1"/>
  <c r="AA40" i="20" s="1"/>
  <c r="Y17" i="20"/>
  <c r="Y38" i="20" s="1"/>
  <c r="Y40" i="20" s="1"/>
  <c r="X17" i="20"/>
  <c r="X38" i="20" s="1"/>
  <c r="W17" i="20"/>
  <c r="V17" i="20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N17" i="20"/>
  <c r="M17" i="20"/>
  <c r="M38" i="20" s="1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F17" i="20"/>
  <c r="E17" i="20"/>
  <c r="E38" i="20" s="1"/>
  <c r="E40" i="20" s="1"/>
  <c r="D17" i="20"/>
  <c r="C17" i="20"/>
  <c r="AA17" i="21"/>
  <c r="AA38" i="21" s="1"/>
  <c r="AA40" i="21" s="1"/>
  <c r="Y17" i="21"/>
  <c r="Y38" i="21" s="1"/>
  <c r="Y40" i="21" s="1"/>
  <c r="X17" i="21"/>
  <c r="X38" i="21" s="1"/>
  <c r="W17" i="21"/>
  <c r="W38" i="21" s="1"/>
  <c r="V17" i="21"/>
  <c r="V38" i="21" s="1"/>
  <c r="U17" i="21"/>
  <c r="U38" i="21" s="1"/>
  <c r="T17" i="21"/>
  <c r="T38" i="21" s="1"/>
  <c r="S17" i="21"/>
  <c r="R17" i="21"/>
  <c r="R38" i="21" s="1"/>
  <c r="Q17" i="21"/>
  <c r="Q38" i="21" s="1"/>
  <c r="P17" i="21"/>
  <c r="P38" i="21" s="1"/>
  <c r="O17" i="21"/>
  <c r="O38" i="21" s="1"/>
  <c r="N17" i="21"/>
  <c r="N38" i="21" s="1"/>
  <c r="M17" i="21"/>
  <c r="M38" i="21" s="1"/>
  <c r="L17" i="21"/>
  <c r="L38" i="21" s="1"/>
  <c r="K17" i="21"/>
  <c r="K38" i="21" s="1"/>
  <c r="J17" i="21"/>
  <c r="J38" i="21" s="1"/>
  <c r="I17" i="21"/>
  <c r="I38" i="21" s="1"/>
  <c r="H17" i="21"/>
  <c r="H38" i="21" s="1"/>
  <c r="G17" i="21"/>
  <c r="G38" i="21" s="1"/>
  <c r="G40" i="21" s="1"/>
  <c r="H39" i="21" s="1"/>
  <c r="H40" i="21" s="1"/>
  <c r="I39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1"/>
  <c r="Y17" i="1"/>
  <c r="X17" i="1"/>
  <c r="Z17" i="1" s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H40" i="1" s="1"/>
  <c r="I39" i="1" s="1"/>
  <c r="F17" i="1"/>
  <c r="F38" i="1" s="1"/>
  <c r="F40" i="1" s="1"/>
  <c r="E17" i="1"/>
  <c r="E38" i="1" s="1"/>
  <c r="E40" i="1" s="1"/>
  <c r="D17" i="1"/>
  <c r="D38" i="1" s="1"/>
  <c r="D40" i="1" s="1"/>
  <c r="C17" i="1"/>
  <c r="Z38" i="12" l="1"/>
  <c r="X40" i="12"/>
  <c r="Z40" i="12" s="1"/>
  <c r="H40" i="16"/>
  <c r="I39" i="16" s="1"/>
  <c r="I40" i="16" s="1"/>
  <c r="H40" i="14"/>
  <c r="I39" i="14" s="1"/>
  <c r="I40" i="14" s="1"/>
  <c r="H40" i="13"/>
  <c r="I39" i="13" s="1"/>
  <c r="I40" i="13" s="1"/>
  <c r="J40" i="13" s="1"/>
  <c r="I40" i="10"/>
  <c r="J40" i="10" s="1"/>
  <c r="R38" i="3"/>
  <c r="L38" i="14"/>
  <c r="X38" i="11"/>
  <c r="I40" i="1"/>
  <c r="J40" i="1" s="1"/>
  <c r="D38" i="13"/>
  <c r="D40" i="13" s="1"/>
  <c r="T38" i="12"/>
  <c r="T38" i="10"/>
  <c r="T38" i="9"/>
  <c r="T38" i="7"/>
  <c r="C38" i="4"/>
  <c r="C40" i="4" s="1"/>
  <c r="S38" i="4"/>
  <c r="S38" i="3"/>
  <c r="Z38" i="21"/>
  <c r="X40" i="21"/>
  <c r="Z40" i="21" s="1"/>
  <c r="G38" i="20"/>
  <c r="G40" i="20" s="1"/>
  <c r="H39" i="20" s="1"/>
  <c r="H40" i="20" s="1"/>
  <c r="I39" i="20" s="1"/>
  <c r="I40" i="20" s="1"/>
  <c r="W38" i="20"/>
  <c r="N38" i="17"/>
  <c r="V38" i="17"/>
  <c r="N38" i="16"/>
  <c r="E38" i="15"/>
  <c r="E40" i="15" s="1"/>
  <c r="M38" i="15"/>
  <c r="E38" i="14"/>
  <c r="E40" i="14" s="1"/>
  <c r="M38" i="14"/>
  <c r="E38" i="13"/>
  <c r="E40" i="13" s="1"/>
  <c r="M38" i="13"/>
  <c r="E38" i="12"/>
  <c r="E40" i="12" s="1"/>
  <c r="U38" i="12"/>
  <c r="E38" i="11"/>
  <c r="E40" i="11" s="1"/>
  <c r="U38" i="11"/>
  <c r="E38" i="10"/>
  <c r="E40" i="10" s="1"/>
  <c r="U38" i="10"/>
  <c r="E38" i="9"/>
  <c r="E40" i="9" s="1"/>
  <c r="U38" i="9"/>
  <c r="M38" i="8"/>
  <c r="U38" i="8"/>
  <c r="Z27" i="6"/>
  <c r="Z27" i="5"/>
  <c r="Z27" i="4"/>
  <c r="Z27" i="3"/>
  <c r="R38" i="4"/>
  <c r="Z38" i="20"/>
  <c r="X40" i="20"/>
  <c r="Z40" i="20" s="1"/>
  <c r="K38" i="7"/>
  <c r="AA38" i="4"/>
  <c r="AA40" i="4" s="1"/>
  <c r="AA38" i="2"/>
  <c r="AA40" i="2" s="1"/>
  <c r="I40" i="21"/>
  <c r="D38" i="12"/>
  <c r="D40" i="12" s="1"/>
  <c r="T38" i="11"/>
  <c r="K38" i="2"/>
  <c r="Z17" i="21"/>
  <c r="Z17" i="19"/>
  <c r="X38" i="19"/>
  <c r="Z17" i="18"/>
  <c r="X38" i="18"/>
  <c r="Z17" i="17"/>
  <c r="X38" i="17"/>
  <c r="X40" i="16"/>
  <c r="Z40" i="16" s="1"/>
  <c r="Z38" i="16"/>
  <c r="H40" i="12"/>
  <c r="I39" i="12" s="1"/>
  <c r="I40" i="12" s="1"/>
  <c r="K39" i="12" s="1"/>
  <c r="H40" i="7"/>
  <c r="I39" i="7" s="1"/>
  <c r="I40" i="7" s="1"/>
  <c r="K39" i="7" s="1"/>
  <c r="O38" i="6"/>
  <c r="W38" i="6"/>
  <c r="O38" i="5"/>
  <c r="W38" i="5"/>
  <c r="X40" i="13"/>
  <c r="AA38" i="5"/>
  <c r="AA40" i="5" s="1"/>
  <c r="T38" i="13"/>
  <c r="D38" i="11"/>
  <c r="D40" i="11" s="1"/>
  <c r="L38" i="10"/>
  <c r="L38" i="9"/>
  <c r="T38" i="8"/>
  <c r="C38" i="3"/>
  <c r="C40" i="3" s="1"/>
  <c r="N38" i="15"/>
  <c r="Z17" i="20"/>
  <c r="Y40" i="19"/>
  <c r="Z17" i="15"/>
  <c r="X38" i="15"/>
  <c r="Z17" i="14"/>
  <c r="X38" i="14"/>
  <c r="Z17" i="9"/>
  <c r="X38" i="9"/>
  <c r="X38" i="8"/>
  <c r="Z17" i="8"/>
  <c r="O38" i="4"/>
  <c r="G38" i="3"/>
  <c r="G40" i="3" s="1"/>
  <c r="H39" i="3" s="1"/>
  <c r="O38" i="3"/>
  <c r="J38" i="2"/>
  <c r="D38" i="14"/>
  <c r="D40" i="14" s="1"/>
  <c r="L38" i="8"/>
  <c r="L38" i="7"/>
  <c r="Z17" i="10"/>
  <c r="X38" i="10"/>
  <c r="Z17" i="16"/>
  <c r="Q38" i="14"/>
  <c r="Y38" i="14"/>
  <c r="Y40" i="14" s="1"/>
  <c r="Q38" i="13"/>
  <c r="Y38" i="13"/>
  <c r="Y40" i="13" s="1"/>
  <c r="Z40" i="13" s="1"/>
  <c r="Q38" i="12"/>
  <c r="I38" i="11"/>
  <c r="I40" i="11" s="1"/>
  <c r="Q38" i="11"/>
  <c r="I38" i="10"/>
  <c r="Q38" i="10"/>
  <c r="AA38" i="15"/>
  <c r="AA40" i="15" s="1"/>
  <c r="J38" i="14"/>
  <c r="R38" i="14"/>
  <c r="AA38" i="14"/>
  <c r="AA40" i="14" s="1"/>
  <c r="J38" i="13"/>
  <c r="R38" i="13"/>
  <c r="Z17" i="12"/>
  <c r="I38" i="9"/>
  <c r="I40" i="9" s="1"/>
  <c r="Q38" i="9"/>
  <c r="Y38" i="9"/>
  <c r="Y40" i="9" s="1"/>
  <c r="I38" i="8"/>
  <c r="I40" i="8" s="1"/>
  <c r="Q38" i="8"/>
  <c r="Y38" i="8"/>
  <c r="Y40" i="8" s="1"/>
  <c r="H38" i="7"/>
  <c r="P38" i="7"/>
  <c r="Z17" i="7"/>
  <c r="X38" i="7"/>
  <c r="X40" i="7" s="1"/>
  <c r="H38" i="6"/>
  <c r="H40" i="6" s="1"/>
  <c r="I39" i="6" s="1"/>
  <c r="I40" i="6" s="1"/>
  <c r="P38" i="6"/>
  <c r="Z17" i="6"/>
  <c r="X38" i="6"/>
  <c r="H38" i="5"/>
  <c r="H40" i="5" s="1"/>
  <c r="I39" i="5" s="1"/>
  <c r="I40" i="5" s="1"/>
  <c r="P38" i="5"/>
  <c r="X38" i="5"/>
  <c r="W38" i="3"/>
  <c r="G38" i="2"/>
  <c r="G40" i="2" s="1"/>
  <c r="H39" i="2" s="1"/>
  <c r="O38" i="2"/>
  <c r="W38" i="2"/>
  <c r="C38" i="13"/>
  <c r="C40" i="13" s="1"/>
  <c r="K38" i="13"/>
  <c r="S38" i="13"/>
  <c r="AA38" i="13"/>
  <c r="AA40" i="13" s="1"/>
  <c r="J38" i="12"/>
  <c r="R38" i="12"/>
  <c r="AA38" i="12"/>
  <c r="AA40" i="12" s="1"/>
  <c r="J38" i="11"/>
  <c r="R38" i="11"/>
  <c r="AA38" i="11"/>
  <c r="AA40" i="11" s="1"/>
  <c r="J38" i="10"/>
  <c r="R38" i="10"/>
  <c r="AA38" i="10"/>
  <c r="AA40" i="10" s="1"/>
  <c r="J38" i="9"/>
  <c r="R38" i="9"/>
  <c r="AA38" i="9"/>
  <c r="AA40" i="9" s="1"/>
  <c r="J38" i="8"/>
  <c r="R38" i="8"/>
  <c r="I38" i="7"/>
  <c r="Q38" i="7"/>
  <c r="Y38" i="7"/>
  <c r="I38" i="6"/>
  <c r="Q38" i="6"/>
  <c r="Y38" i="6"/>
  <c r="Y40" i="6" s="1"/>
  <c r="I38" i="5"/>
  <c r="Q38" i="5"/>
  <c r="Y38" i="5"/>
  <c r="Y40" i="5" s="1"/>
  <c r="H38" i="4"/>
  <c r="H40" i="4" s="1"/>
  <c r="I39" i="4" s="1"/>
  <c r="I40" i="4" s="1"/>
  <c r="P38" i="4"/>
  <c r="Z17" i="4"/>
  <c r="X38" i="4"/>
  <c r="H38" i="3"/>
  <c r="P38" i="3"/>
  <c r="Z17" i="3"/>
  <c r="X38" i="3"/>
  <c r="H38" i="2"/>
  <c r="P38" i="2"/>
  <c r="Z17" i="2"/>
  <c r="X38" i="2"/>
  <c r="Z27" i="21"/>
  <c r="V38" i="20"/>
  <c r="E38" i="19"/>
  <c r="E40" i="19" s="1"/>
  <c r="M38" i="19"/>
  <c r="U38" i="19"/>
  <c r="E38" i="18"/>
  <c r="E40" i="18" s="1"/>
  <c r="M38" i="18"/>
  <c r="U38" i="18"/>
  <c r="E38" i="17"/>
  <c r="E40" i="17" s="1"/>
  <c r="M38" i="17"/>
  <c r="U38" i="17"/>
  <c r="E38" i="16"/>
  <c r="E40" i="16" s="1"/>
  <c r="M38" i="16"/>
  <c r="U38" i="16"/>
  <c r="D38" i="15"/>
  <c r="D40" i="15" s="1"/>
  <c r="L38" i="15"/>
  <c r="T38" i="15"/>
  <c r="C38" i="12"/>
  <c r="C40" i="12" s="1"/>
  <c r="K38" i="12"/>
  <c r="S38" i="12"/>
  <c r="C38" i="11"/>
  <c r="C40" i="11" s="1"/>
  <c r="K38" i="11"/>
  <c r="S38" i="11"/>
  <c r="C38" i="10"/>
  <c r="C40" i="10" s="1"/>
  <c r="K38" i="10"/>
  <c r="S38" i="10"/>
  <c r="I38" i="4"/>
  <c r="Q38" i="4"/>
  <c r="Y38" i="4"/>
  <c r="Y40" i="4" s="1"/>
  <c r="I38" i="3"/>
  <c r="Q38" i="3"/>
  <c r="Y38" i="3"/>
  <c r="Y40" i="3" s="1"/>
  <c r="I38" i="2"/>
  <c r="Q38" i="2"/>
  <c r="Y38" i="2"/>
  <c r="Y40" i="2" s="1"/>
  <c r="F38" i="19"/>
  <c r="F40" i="19" s="1"/>
  <c r="N38" i="19"/>
  <c r="V38" i="19"/>
  <c r="F38" i="18"/>
  <c r="F40" i="18" s="1"/>
  <c r="N38" i="18"/>
  <c r="V38" i="18"/>
  <c r="Z27" i="14"/>
  <c r="Z27" i="13"/>
  <c r="Z27" i="12"/>
  <c r="Z27" i="11"/>
  <c r="Z27" i="10"/>
  <c r="Z27" i="9"/>
  <c r="X38" i="1"/>
  <c r="K39" i="16"/>
  <c r="J40" i="16"/>
  <c r="J40" i="14"/>
  <c r="K39" i="14"/>
  <c r="J40" i="20"/>
  <c r="K39" i="20"/>
  <c r="J40" i="19"/>
  <c r="K39" i="19"/>
  <c r="J40" i="18"/>
  <c r="K39" i="18"/>
  <c r="K39" i="15"/>
  <c r="J40" i="15"/>
  <c r="K39" i="1"/>
  <c r="K39" i="17"/>
  <c r="J40" i="21"/>
  <c r="K39" i="21"/>
  <c r="K39" i="13"/>
  <c r="K39" i="8" l="1"/>
  <c r="J40" i="8"/>
  <c r="J40" i="9"/>
  <c r="K39" i="9"/>
  <c r="J40" i="6"/>
  <c r="K39" i="6"/>
  <c r="K40" i="6" s="1"/>
  <c r="L39" i="6" s="1"/>
  <c r="L40" i="6" s="1"/>
  <c r="M39" i="6" s="1"/>
  <c r="M40" i="6" s="1"/>
  <c r="J40" i="5"/>
  <c r="K39" i="5"/>
  <c r="K39" i="4"/>
  <c r="J40" i="4"/>
  <c r="J40" i="11"/>
  <c r="K39" i="11"/>
  <c r="Z38" i="11"/>
  <c r="X40" i="11"/>
  <c r="Z40" i="11" s="1"/>
  <c r="J40" i="7"/>
  <c r="Z38" i="1"/>
  <c r="X40" i="1"/>
  <c r="Z40" i="1" s="1"/>
  <c r="Z38" i="8"/>
  <c r="X40" i="8"/>
  <c r="Z40" i="8" s="1"/>
  <c r="H40" i="2"/>
  <c r="I39" i="2" s="1"/>
  <c r="I40" i="2" s="1"/>
  <c r="Z38" i="9"/>
  <c r="X40" i="9"/>
  <c r="Z40" i="9" s="1"/>
  <c r="Z38" i="6"/>
  <c r="X40" i="6"/>
  <c r="Z40" i="6" s="1"/>
  <c r="Z38" i="19"/>
  <c r="X40" i="19"/>
  <c r="Z40" i="19" s="1"/>
  <c r="X40" i="2"/>
  <c r="Z40" i="2" s="1"/>
  <c r="Z38" i="2"/>
  <c r="Z38" i="4"/>
  <c r="X40" i="4"/>
  <c r="Z40" i="4" s="1"/>
  <c r="J40" i="12"/>
  <c r="Z38" i="7"/>
  <c r="Y40" i="7"/>
  <c r="Z40" i="7" s="1"/>
  <c r="Z38" i="13"/>
  <c r="K39" i="10"/>
  <c r="Z38" i="5"/>
  <c r="X40" i="5"/>
  <c r="Z40" i="5" s="1"/>
  <c r="Z38" i="14"/>
  <c r="X40" i="14"/>
  <c r="Z40" i="14" s="1"/>
  <c r="Z38" i="17"/>
  <c r="X40" i="17"/>
  <c r="Z40" i="17" s="1"/>
  <c r="Z38" i="3"/>
  <c r="X40" i="3"/>
  <c r="Z40" i="3" s="1"/>
  <c r="Z38" i="10"/>
  <c r="X40" i="10"/>
  <c r="Z40" i="10" s="1"/>
  <c r="H40" i="3"/>
  <c r="I39" i="3" s="1"/>
  <c r="I40" i="3" s="1"/>
  <c r="X40" i="15"/>
  <c r="Z40" i="15" s="1"/>
  <c r="Z38" i="15"/>
  <c r="X40" i="18"/>
  <c r="Z40" i="18" s="1"/>
  <c r="Z38" i="18"/>
  <c r="N39" i="10"/>
  <c r="K40" i="10"/>
  <c r="L39" i="10" s="1"/>
  <c r="L40" i="10" s="1"/>
  <c r="M39" i="10" s="1"/>
  <c r="M40" i="10" s="1"/>
  <c r="N39" i="7"/>
  <c r="K40" i="7"/>
  <c r="L39" i="7" s="1"/>
  <c r="L40" i="7" s="1"/>
  <c r="M39" i="7" s="1"/>
  <c r="M40" i="7" s="1"/>
  <c r="K40" i="21"/>
  <c r="L39" i="21" s="1"/>
  <c r="L40" i="21" s="1"/>
  <c r="M39" i="21" s="1"/>
  <c r="M40" i="21" s="1"/>
  <c r="N39" i="21"/>
  <c r="N39" i="8"/>
  <c r="K40" i="8"/>
  <c r="L39" i="8" s="1"/>
  <c r="L40" i="8" s="1"/>
  <c r="M39" i="8" s="1"/>
  <c r="M40" i="8" s="1"/>
  <c r="N39" i="13"/>
  <c r="K40" i="13"/>
  <c r="L39" i="13" s="1"/>
  <c r="L40" i="13" s="1"/>
  <c r="M39" i="13" s="1"/>
  <c r="M40" i="13" s="1"/>
  <c r="K40" i="18"/>
  <c r="L39" i="18" s="1"/>
  <c r="L40" i="18" s="1"/>
  <c r="M39" i="18" s="1"/>
  <c r="M40" i="18" s="1"/>
  <c r="N39" i="18"/>
  <c r="N39" i="12"/>
  <c r="K40" i="12"/>
  <c r="L39" i="12" s="1"/>
  <c r="L40" i="12" s="1"/>
  <c r="M39" i="12" s="1"/>
  <c r="M40" i="12" s="1"/>
  <c r="K40" i="20"/>
  <c r="L39" i="20" s="1"/>
  <c r="L40" i="20" s="1"/>
  <c r="M39" i="20" s="1"/>
  <c r="M40" i="20" s="1"/>
  <c r="N39" i="20"/>
  <c r="N39" i="1"/>
  <c r="K40" i="1"/>
  <c r="L39" i="1" s="1"/>
  <c r="L40" i="1" s="1"/>
  <c r="M39" i="1" s="1"/>
  <c r="M40" i="1" s="1"/>
  <c r="N39" i="4"/>
  <c r="K40" i="4"/>
  <c r="L39" i="4" s="1"/>
  <c r="L40" i="4" s="1"/>
  <c r="M39" i="4" s="1"/>
  <c r="M40" i="4" s="1"/>
  <c r="N39" i="16"/>
  <c r="K40" i="16"/>
  <c r="L39" i="16" s="1"/>
  <c r="L40" i="16" s="1"/>
  <c r="M39" i="16" s="1"/>
  <c r="M40" i="16" s="1"/>
  <c r="N39" i="6"/>
  <c r="K40" i="19"/>
  <c r="L39" i="19" s="1"/>
  <c r="L40" i="19" s="1"/>
  <c r="M39" i="19" s="1"/>
  <c r="M40" i="19" s="1"/>
  <c r="N39" i="19"/>
  <c r="N39" i="14"/>
  <c r="K40" i="14"/>
  <c r="L39" i="14" s="1"/>
  <c r="L40" i="14" s="1"/>
  <c r="M39" i="14" s="1"/>
  <c r="M40" i="14" s="1"/>
  <c r="N39" i="11"/>
  <c r="K40" i="11"/>
  <c r="L39" i="11" s="1"/>
  <c r="L40" i="11" s="1"/>
  <c r="M39" i="11" s="1"/>
  <c r="M40" i="11" s="1"/>
  <c r="N39" i="17"/>
  <c r="K40" i="17"/>
  <c r="L39" i="17" s="1"/>
  <c r="L40" i="17" s="1"/>
  <c r="M39" i="17" s="1"/>
  <c r="M40" i="17" s="1"/>
  <c r="N39" i="15"/>
  <c r="K40" i="15"/>
  <c r="L39" i="15" s="1"/>
  <c r="L40" i="15" s="1"/>
  <c r="M39" i="15" s="1"/>
  <c r="M40" i="15" s="1"/>
  <c r="N39" i="5" l="1"/>
  <c r="K40" i="5"/>
  <c r="L39" i="5" s="1"/>
  <c r="L40" i="5" s="1"/>
  <c r="M39" i="5" s="1"/>
  <c r="M40" i="5" s="1"/>
  <c r="K39" i="2"/>
  <c r="J40" i="2"/>
  <c r="K40" i="9"/>
  <c r="L39" i="9" s="1"/>
  <c r="L40" i="9" s="1"/>
  <c r="M39" i="9" s="1"/>
  <c r="M40" i="9" s="1"/>
  <c r="N39" i="9"/>
  <c r="K39" i="3"/>
  <c r="J40" i="3"/>
  <c r="N40" i="16"/>
  <c r="O39" i="16"/>
  <c r="O39" i="7"/>
  <c r="N40" i="7"/>
  <c r="N40" i="14"/>
  <c r="O39" i="14"/>
  <c r="N40" i="17"/>
  <c r="O39" i="17"/>
  <c r="N40" i="13"/>
  <c r="O39" i="13"/>
  <c r="O39" i="10"/>
  <c r="N40" i="10"/>
  <c r="N40" i="12"/>
  <c r="O39" i="12"/>
  <c r="N40" i="6"/>
  <c r="O39" i="6"/>
  <c r="O39" i="18"/>
  <c r="N40" i="18"/>
  <c r="O39" i="11"/>
  <c r="N40" i="11"/>
  <c r="O39" i="4"/>
  <c r="N40" i="4"/>
  <c r="N40" i="8"/>
  <c r="O39" i="8"/>
  <c r="N40" i="20"/>
  <c r="O39" i="20"/>
  <c r="O39" i="15"/>
  <c r="N40" i="15"/>
  <c r="N40" i="1"/>
  <c r="O39" i="1"/>
  <c r="O39" i="19"/>
  <c r="N40" i="19"/>
  <c r="N40" i="21"/>
  <c r="O39" i="21"/>
  <c r="N40" i="9" l="1"/>
  <c r="O39" i="9"/>
  <c r="K40" i="3"/>
  <c r="L39" i="3" s="1"/>
  <c r="L40" i="3" s="1"/>
  <c r="M39" i="3" s="1"/>
  <c r="M40" i="3" s="1"/>
  <c r="N39" i="3"/>
  <c r="K40" i="2"/>
  <c r="L39" i="2" s="1"/>
  <c r="L40" i="2" s="1"/>
  <c r="M39" i="2" s="1"/>
  <c r="M40" i="2" s="1"/>
  <c r="N39" i="2"/>
  <c r="O39" i="5"/>
  <c r="N40" i="5"/>
  <c r="O40" i="8"/>
  <c r="P39" i="8" s="1"/>
  <c r="P40" i="8" s="1"/>
  <c r="Q39" i="8" s="1"/>
  <c r="Q40" i="8" s="1"/>
  <c r="R39" i="8"/>
  <c r="O40" i="10"/>
  <c r="P39" i="10" s="1"/>
  <c r="P40" i="10" s="1"/>
  <c r="Q39" i="10" s="1"/>
  <c r="Q40" i="10" s="1"/>
  <c r="R39" i="10"/>
  <c r="O40" i="6"/>
  <c r="P39" i="6" s="1"/>
  <c r="P40" i="6" s="1"/>
  <c r="Q39" i="6" s="1"/>
  <c r="Q40" i="6" s="1"/>
  <c r="R39" i="6"/>
  <c r="O40" i="19"/>
  <c r="P39" i="19" s="1"/>
  <c r="P40" i="19" s="1"/>
  <c r="Q39" i="19" s="1"/>
  <c r="Q40" i="19" s="1"/>
  <c r="R39" i="19"/>
  <c r="O40" i="18"/>
  <c r="P39" i="18" s="1"/>
  <c r="P40" i="18" s="1"/>
  <c r="Q39" i="18" s="1"/>
  <c r="Q40" i="18" s="1"/>
  <c r="R39" i="18"/>
  <c r="R39" i="4"/>
  <c r="O40" i="4"/>
  <c r="P39" i="4" s="1"/>
  <c r="P40" i="4" s="1"/>
  <c r="Q39" i="4" s="1"/>
  <c r="Q40" i="4" s="1"/>
  <c r="R39" i="17"/>
  <c r="O40" i="17"/>
  <c r="P39" i="17" s="1"/>
  <c r="P40" i="17" s="1"/>
  <c r="Q39" i="17" s="1"/>
  <c r="Q40" i="17" s="1"/>
  <c r="O40" i="15"/>
  <c r="P39" i="15" s="1"/>
  <c r="P40" i="15" s="1"/>
  <c r="Q39" i="15" s="1"/>
  <c r="Q40" i="15" s="1"/>
  <c r="R39" i="15"/>
  <c r="R39" i="12"/>
  <c r="O40" i="12"/>
  <c r="P39" i="12" s="1"/>
  <c r="P40" i="12" s="1"/>
  <c r="Q39" i="12" s="1"/>
  <c r="Q40" i="12" s="1"/>
  <c r="O40" i="1"/>
  <c r="P39" i="1" s="1"/>
  <c r="P40" i="1" s="1"/>
  <c r="Q39" i="1" s="1"/>
  <c r="Q40" i="1" s="1"/>
  <c r="R39" i="1"/>
  <c r="R39" i="13"/>
  <c r="O40" i="13"/>
  <c r="P39" i="13" s="1"/>
  <c r="P40" i="13" s="1"/>
  <c r="Q39" i="13" s="1"/>
  <c r="Q40" i="13" s="1"/>
  <c r="O40" i="7"/>
  <c r="P39" i="7" s="1"/>
  <c r="P40" i="7" s="1"/>
  <c r="Q39" i="7" s="1"/>
  <c r="Q40" i="7" s="1"/>
  <c r="R39" i="7"/>
  <c r="O40" i="16"/>
  <c r="P39" i="16" s="1"/>
  <c r="P40" i="16" s="1"/>
  <c r="Q39" i="16" s="1"/>
  <c r="Q40" i="16" s="1"/>
  <c r="R39" i="16"/>
  <c r="O40" i="21"/>
  <c r="P39" i="21" s="1"/>
  <c r="P40" i="21" s="1"/>
  <c r="Q39" i="21" s="1"/>
  <c r="Q40" i="21" s="1"/>
  <c r="R39" i="21"/>
  <c r="O40" i="20"/>
  <c r="P39" i="20" s="1"/>
  <c r="P40" i="20" s="1"/>
  <c r="Q39" i="20" s="1"/>
  <c r="Q40" i="20" s="1"/>
  <c r="R39" i="20"/>
  <c r="O40" i="14"/>
  <c r="P39" i="14" s="1"/>
  <c r="P40" i="14" s="1"/>
  <c r="Q39" i="14" s="1"/>
  <c r="Q40" i="14" s="1"/>
  <c r="R39" i="14"/>
  <c r="O40" i="11"/>
  <c r="P39" i="11" s="1"/>
  <c r="P40" i="11" s="1"/>
  <c r="Q39" i="11" s="1"/>
  <c r="Q40" i="11" s="1"/>
  <c r="R39" i="11"/>
  <c r="R39" i="5" l="1"/>
  <c r="O40" i="5"/>
  <c r="P39" i="5" s="1"/>
  <c r="P40" i="5" s="1"/>
  <c r="Q39" i="5" s="1"/>
  <c r="Q40" i="5" s="1"/>
  <c r="O39" i="2"/>
  <c r="N40" i="2"/>
  <c r="R39" i="9"/>
  <c r="O40" i="9"/>
  <c r="P39" i="9" s="1"/>
  <c r="P40" i="9" s="1"/>
  <c r="Q39" i="9" s="1"/>
  <c r="Q40" i="9" s="1"/>
  <c r="O39" i="3"/>
  <c r="N40" i="3"/>
  <c r="R40" i="11"/>
  <c r="S39" i="11"/>
  <c r="R40" i="1"/>
  <c r="S39" i="1"/>
  <c r="R40" i="6"/>
  <c r="S39" i="6"/>
  <c r="R40" i="17"/>
  <c r="S39" i="17"/>
  <c r="R40" i="19"/>
  <c r="S39" i="19"/>
  <c r="R40" i="14"/>
  <c r="S39" i="14"/>
  <c r="S39" i="4"/>
  <c r="R40" i="4"/>
  <c r="S39" i="7"/>
  <c r="R40" i="7"/>
  <c r="S39" i="13"/>
  <c r="R40" i="13"/>
  <c r="S39" i="16"/>
  <c r="R40" i="16"/>
  <c r="S39" i="12"/>
  <c r="R40" i="12"/>
  <c r="R40" i="20"/>
  <c r="S39" i="20"/>
  <c r="R40" i="10"/>
  <c r="S39" i="10"/>
  <c r="R40" i="21"/>
  <c r="S39" i="21"/>
  <c r="S39" i="15"/>
  <c r="R40" i="15"/>
  <c r="R40" i="18"/>
  <c r="S39" i="18"/>
  <c r="S39" i="8"/>
  <c r="R40" i="8"/>
  <c r="O40" i="3" l="1"/>
  <c r="P39" i="3" s="1"/>
  <c r="P40" i="3" s="1"/>
  <c r="Q39" i="3" s="1"/>
  <c r="Q40" i="3" s="1"/>
  <c r="R39" i="3"/>
  <c r="R40" i="9"/>
  <c r="S39" i="9"/>
  <c r="S39" i="5"/>
  <c r="R40" i="5"/>
  <c r="O40" i="2"/>
  <c r="P39" i="2" s="1"/>
  <c r="P40" i="2" s="1"/>
  <c r="Q39" i="2" s="1"/>
  <c r="Q40" i="2" s="1"/>
  <c r="R39" i="2"/>
  <c r="V39" i="10"/>
  <c r="S40" i="10"/>
  <c r="T39" i="10" s="1"/>
  <c r="T40" i="10" s="1"/>
  <c r="U39" i="10" s="1"/>
  <c r="U40" i="10" s="1"/>
  <c r="V40" i="10" s="1"/>
  <c r="W40" i="10" s="1"/>
  <c r="V39" i="4"/>
  <c r="S40" i="4"/>
  <c r="T39" i="4" s="1"/>
  <c r="T40" i="4" s="1"/>
  <c r="U39" i="4" s="1"/>
  <c r="U40" i="4" s="1"/>
  <c r="V40" i="4" s="1"/>
  <c r="W40" i="4" s="1"/>
  <c r="V39" i="18"/>
  <c r="S40" i="18"/>
  <c r="T39" i="18" s="1"/>
  <c r="T40" i="18" s="1"/>
  <c r="U39" i="18" s="1"/>
  <c r="U40" i="18" s="1"/>
  <c r="V40" i="18" s="1"/>
  <c r="W40" i="18" s="1"/>
  <c r="V39" i="17"/>
  <c r="S40" i="17"/>
  <c r="T39" i="17" s="1"/>
  <c r="T40" i="17" s="1"/>
  <c r="U39" i="17" s="1"/>
  <c r="U40" i="17" s="1"/>
  <c r="V40" i="17" s="1"/>
  <c r="W40" i="17" s="1"/>
  <c r="V39" i="15"/>
  <c r="S40" i="15"/>
  <c r="T39" i="15" s="1"/>
  <c r="T40" i="15" s="1"/>
  <c r="U39" i="15" s="1"/>
  <c r="U40" i="15" s="1"/>
  <c r="V40" i="15" s="1"/>
  <c r="W40" i="15" s="1"/>
  <c r="S40" i="21"/>
  <c r="T39" i="21" s="1"/>
  <c r="T40" i="21" s="1"/>
  <c r="U39" i="21" s="1"/>
  <c r="U40" i="21" s="1"/>
  <c r="V40" i="21" s="1"/>
  <c r="W40" i="21" s="1"/>
  <c r="V39" i="21"/>
  <c r="V39" i="14"/>
  <c r="S40" i="14"/>
  <c r="T39" i="14" s="1"/>
  <c r="T40" i="14" s="1"/>
  <c r="U39" i="14" s="1"/>
  <c r="U40" i="14" s="1"/>
  <c r="V40" i="14" s="1"/>
  <c r="W40" i="14" s="1"/>
  <c r="V39" i="13"/>
  <c r="S40" i="13"/>
  <c r="T39" i="13" s="1"/>
  <c r="T40" i="13" s="1"/>
  <c r="U39" i="13" s="1"/>
  <c r="U40" i="13" s="1"/>
  <c r="V40" i="13" s="1"/>
  <c r="W40" i="13" s="1"/>
  <c r="S40" i="19"/>
  <c r="T39" i="19" s="1"/>
  <c r="T40" i="19" s="1"/>
  <c r="U39" i="19" s="1"/>
  <c r="U40" i="19" s="1"/>
  <c r="V40" i="19" s="1"/>
  <c r="W40" i="19" s="1"/>
  <c r="V39" i="19"/>
  <c r="V39" i="11"/>
  <c r="S40" i="11"/>
  <c r="T39" i="11" s="1"/>
  <c r="T40" i="11" s="1"/>
  <c r="U39" i="11" s="1"/>
  <c r="U40" i="11" s="1"/>
  <c r="V40" i="11" s="1"/>
  <c r="W40" i="11" s="1"/>
  <c r="S40" i="20"/>
  <c r="T39" i="20" s="1"/>
  <c r="T40" i="20" s="1"/>
  <c r="U39" i="20" s="1"/>
  <c r="U40" i="20" s="1"/>
  <c r="V40" i="20" s="1"/>
  <c r="W40" i="20" s="1"/>
  <c r="V39" i="20"/>
  <c r="V39" i="6"/>
  <c r="S40" i="6"/>
  <c r="T39" i="6" s="1"/>
  <c r="T40" i="6" s="1"/>
  <c r="U39" i="6" s="1"/>
  <c r="U40" i="6" s="1"/>
  <c r="V40" i="6" s="1"/>
  <c r="W40" i="6" s="1"/>
  <c r="V39" i="16"/>
  <c r="S40" i="16"/>
  <c r="T39" i="16" s="1"/>
  <c r="T40" i="16" s="1"/>
  <c r="U39" i="16" s="1"/>
  <c r="U40" i="16" s="1"/>
  <c r="V40" i="16" s="1"/>
  <c r="W40" i="16" s="1"/>
  <c r="V39" i="1"/>
  <c r="S40" i="1"/>
  <c r="T39" i="1" s="1"/>
  <c r="T40" i="1" s="1"/>
  <c r="U39" i="1" s="1"/>
  <c r="U40" i="1" s="1"/>
  <c r="V40" i="1" s="1"/>
  <c r="W40" i="1" s="1"/>
  <c r="V39" i="12"/>
  <c r="S40" i="12"/>
  <c r="T39" i="12" s="1"/>
  <c r="T40" i="12" s="1"/>
  <c r="U39" i="12" s="1"/>
  <c r="U40" i="12" s="1"/>
  <c r="V40" i="12" s="1"/>
  <c r="W40" i="12" s="1"/>
  <c r="V39" i="8"/>
  <c r="S40" i="8"/>
  <c r="T39" i="8" s="1"/>
  <c r="T40" i="8" s="1"/>
  <c r="U39" i="8" s="1"/>
  <c r="U40" i="8" s="1"/>
  <c r="V40" i="8" s="1"/>
  <c r="W40" i="8" s="1"/>
  <c r="V39" i="7"/>
  <c r="S40" i="7"/>
  <c r="T39" i="7" s="1"/>
  <c r="T40" i="7" s="1"/>
  <c r="U39" i="7" s="1"/>
  <c r="U40" i="7" s="1"/>
  <c r="V40" i="7" s="1"/>
  <c r="W40" i="7" s="1"/>
  <c r="R40" i="2" l="1"/>
  <c r="S39" i="2"/>
  <c r="V39" i="5"/>
  <c r="S40" i="5"/>
  <c r="T39" i="5" s="1"/>
  <c r="T40" i="5" s="1"/>
  <c r="U39" i="5" s="1"/>
  <c r="U40" i="5" s="1"/>
  <c r="V40" i="5" s="1"/>
  <c r="W40" i="5" s="1"/>
  <c r="V39" i="9"/>
  <c r="S40" i="9"/>
  <c r="T39" i="9" s="1"/>
  <c r="T40" i="9" s="1"/>
  <c r="U39" i="9" s="1"/>
  <c r="U40" i="9" s="1"/>
  <c r="V40" i="9" s="1"/>
  <c r="W40" i="9" s="1"/>
  <c r="R40" i="3"/>
  <c r="S39" i="3"/>
  <c r="V39" i="3" l="1"/>
  <c r="S40" i="3"/>
  <c r="T39" i="3" s="1"/>
  <c r="T40" i="3" s="1"/>
  <c r="U39" i="3" s="1"/>
  <c r="U40" i="3" s="1"/>
  <c r="V40" i="3" s="1"/>
  <c r="W40" i="3" s="1"/>
  <c r="S40" i="2"/>
  <c r="T39" i="2" s="1"/>
  <c r="T40" i="2" s="1"/>
  <c r="U39" i="2" s="1"/>
  <c r="U40" i="2" s="1"/>
  <c r="V40" i="2" s="1"/>
  <c r="W40" i="2" s="1"/>
  <c r="V39" i="2"/>
</calcChain>
</file>

<file path=xl/sharedStrings.xml><?xml version="1.0" encoding="utf-8"?>
<sst xmlns="http://schemas.openxmlformats.org/spreadsheetml/2006/main" count="2205" uniqueCount="87">
  <si>
    <t>Mpumalanga: Albert Luthuli (MP301) - Table C7 Quarterly Budgeted Cash Flows ( Waste water management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</si>
  <si>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</si>
  <si>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</si>
  <si>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</si>
  <si>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</si>
  <si>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</si>
  <si>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</si>
  <si>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</si>
  <si>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</si>
  <si>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</si>
  <si>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</si>
  <si>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</si>
  <si>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</si>
  <si>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</si>
  <si>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</si>
  <si>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</si>
  <si>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</si>
  <si>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</si>
  <si>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</si>
  <si>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</si>
  <si>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</si>
  <si>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</si>
  <si>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</si>
  <si>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</si>
  <si>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</si>
  <si>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</si>
  <si>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</si>
  <si>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</si>
  <si>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</si>
  <si>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</si>
  <si>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</si>
  <si>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</si>
  <si>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</si>
  <si>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</si>
  <si>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</si>
  <si>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</si>
  <si>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</si>
  <si>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</si>
  <si>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</si>
  <si>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</si>
  <si>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</si>
  <si>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</si>
  <si>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</si>
  <si>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</si>
  <si>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</si>
  <si>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</si>
  <si>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</si>
  <si>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</si>
  <si>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</si>
  <si>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</si>
  <si>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</si>
  <si>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</si>
  <si>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</si>
  <si>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</si>
  <si>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</si>
  <si>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</si>
  <si>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</si>
  <si>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</si>
  <si>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</si>
  <si>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</si>
  <si>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</si>
  <si>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</si>
  <si>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</si>
  <si>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</si>
  <si>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Mpumalanga: Msukaligwa (MP302) - Table C7 Quarterly Budgeted Cash Flows ( Waste water management                             ) for 1st Quarter ended 30 September 2023 (Figures Finalised as at 2023/10/16)</t>
  </si>
  <si>
    <t>Mpumalanga: Mkhondo (MP303) - Table C7 Quarterly Budgeted Cash Flows ( Waste water management                             ) for 1st Quarter ended 30 September 2023 (Figures Finalised as at 2023/10/16)</t>
  </si>
  <si>
    <t>Mpumalanga: Pixley Ka Seme (MP) (MP304) - Table C7 Quarterly Budgeted Cash Flows ( Waste water management                             ) for 1st Quarter ended 30 September 2023 (Figures Finalised as at 2023/10/16)</t>
  </si>
  <si>
    <t>Mpumalanga: Lekwa (MP305) - Table C7 Quarterly Budgeted Cash Flows ( Waste water management                             ) for 1st Quarter ended 30 September 2023 (Figures Finalised as at 2023/10/16)</t>
  </si>
  <si>
    <t>Mpumalanga: Dipaleseng (MP306) - Table C7 Quarterly Budgeted Cash Flows ( Waste water management                             ) for 1st Quarter ended 30 September 2023 (Figures Finalised as at 2023/10/16)</t>
  </si>
  <si>
    <t>Mpumalanga: Govan Mbeki (MP307) - Table C7 Quarterly Budgeted Cash Flows ( Waste water management                             ) for 1st Quarter ended 30 September 2023 (Figures Finalised as at 2023/10/16)</t>
  </si>
  <si>
    <t>Mpumalanga: Gert Sibande (DC30) - Table C7 Quarterly Budgeted Cash Flows ( Waste water management                             ) for 1st Quarter ended 30 September 2023 (Figures Finalised as at 2023/10/16)</t>
  </si>
  <si>
    <t>Mpumalanga: Victor Khanye (MP311) - Table C7 Quarterly Budgeted Cash Flows ( Waste water management                             ) for 1st Quarter ended 30 September 2023 (Figures Finalised as at 2023/10/16)</t>
  </si>
  <si>
    <t>Mpumalanga: Emalahleni (MP) (MP312) - Table C7 Quarterly Budgeted Cash Flows ( Waste water management                             ) for 1st Quarter ended 30 September 2023 (Figures Finalised as at 2023/10/16)</t>
  </si>
  <si>
    <t>Mpumalanga: Steve Tshwete (MP313) - Table C7 Quarterly Budgeted Cash Flows ( Waste water management                             ) for 1st Quarter ended 30 September 2023 (Figures Finalised as at 2023/10/16)</t>
  </si>
  <si>
    <t>Mpumalanga: Emakhazeni (MP314) - Table C7 Quarterly Budgeted Cash Flows ( Waste water management                             ) for 1st Quarter ended 30 September 2023 (Figures Finalised as at 2023/10/16)</t>
  </si>
  <si>
    <t>Mpumalanga: Thembisile Hani (MP315) - Table C7 Quarterly Budgeted Cash Flows ( Waste water management                             ) for 1st Quarter ended 30 September 2023 (Figures Finalised as at 2023/10/16)</t>
  </si>
  <si>
    <t>Mpumalanga: Dr J.S. Moroka (MP316) - Table C7 Quarterly Budgeted Cash Flows ( Waste water management                             ) for 1st Quarter ended 30 September 2023 (Figures Finalised as at 2023/10/16)</t>
  </si>
  <si>
    <t>Mpumalanga: Nkangala (DC31) - Table C7 Quarterly Budgeted Cash Flows ( Waste water management                             ) for 1st Quarter ended 30 September 2023 (Figures Finalised as at 2023/10/16)</t>
  </si>
  <si>
    <t>Mpumalanga: Thaba Chweu (MP321) - Table C7 Quarterly Budgeted Cash Flows ( Waste water management                             ) for 1st Quarter ended 30 September 2023 (Figures Finalised as at 2023/10/16)</t>
  </si>
  <si>
    <t>Mpumalanga: Nkomazi (MP324) - Table C7 Quarterly Budgeted Cash Flows ( Waste water management                             ) for 1st Quarter ended 30 September 2023 (Figures Finalised as at 2023/10/16)</t>
  </si>
  <si>
    <t>Mpumalanga: Bushbuckridge (MP325) - Table C7 Quarterly Budgeted Cash Flows ( Waste water management                             ) for 1st Quarter ended 30 September 2023 (Figures Finalised as at 2023/10/16)</t>
  </si>
  <si>
    <t>Mpumalanga: City of Mbombela (MP326) - Table C7 Quarterly Budgeted Cash Flows ( Waste water management                             ) for 1st Quarter ended 30 September 2023 (Figures Finalised as at 2023/10/16)</t>
  </si>
  <si>
    <t>Mpumalanga: Ehlanzeni (DC32) - Table C7 Quarterly Budgeted Cash Flows ( Waste water management                             ) for 1st Quarter ended 30 September 2023 (Figures Finalised as at 2023/10/16)</t>
  </si>
  <si>
    <t>Summary - Table C7 Quarterly Budgeted Cash Flows ( Waste water management                             ) for 1st Quarter ended 30 September 2023 (Figures Finalised as at 2023/10/16)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</si>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</sst>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>
        <v>115542</v>
      </c>
      <c r="J7" s="20">
        <v>115542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115542</v>
      </c>
      <c r="X7" s="20"/>
      <c r="Y7" s="20">
        <v>115542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115542</v>
      </c>
      <c r="J17" s="28">
        <f t="shared" si="0"/>
        <v>115542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115542</v>
      </c>
      <c r="X17" s="28">
        <f t="shared" si="0"/>
        <v>0</v>
      </c>
      <c r="Y17" s="28">
        <f t="shared" si="0"/>
        <v>115542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115542</v>
      </c>
      <c r="J38" s="2">
        <f t="shared" si="3"/>
        <v>115542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115542</v>
      </c>
      <c r="X38" s="2">
        <f t="shared" si="3"/>
        <v>0</v>
      </c>
      <c r="Y38" s="2">
        <f t="shared" si="3"/>
        <v>115542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115542</v>
      </c>
      <c r="L39" s="2">
        <f>+K40+L60</f>
        <v>115542</v>
      </c>
      <c r="M39" s="2">
        <f>+L40+M60</f>
        <v>115542</v>
      </c>
      <c r="N39" s="2">
        <f>+K39</f>
        <v>115542</v>
      </c>
      <c r="O39" s="2">
        <f>+M40+O60</f>
        <v>115542</v>
      </c>
      <c r="P39" s="2">
        <f>+O40+P60</f>
        <v>115542</v>
      </c>
      <c r="Q39" s="2">
        <f>+P40+Q60</f>
        <v>115542</v>
      </c>
      <c r="R39" s="2">
        <f>+O39</f>
        <v>115542</v>
      </c>
      <c r="S39" s="2">
        <f>+Q40+S60</f>
        <v>115542</v>
      </c>
      <c r="T39" s="2">
        <f>+S40+T60</f>
        <v>115542</v>
      </c>
      <c r="U39" s="2">
        <f>+T40+U60</f>
        <v>115542</v>
      </c>
      <c r="V39" s="2">
        <f>+S39</f>
        <v>115542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115542</v>
      </c>
      <c r="J40" s="45">
        <f>+I40</f>
        <v>115542</v>
      </c>
      <c r="K40" s="45">
        <f t="shared" si="4"/>
        <v>115542</v>
      </c>
      <c r="L40" s="45">
        <f t="shared" si="4"/>
        <v>115542</v>
      </c>
      <c r="M40" s="45">
        <f t="shared" si="4"/>
        <v>115542</v>
      </c>
      <c r="N40" s="45">
        <f>+M40</f>
        <v>115542</v>
      </c>
      <c r="O40" s="45">
        <f t="shared" si="4"/>
        <v>115542</v>
      </c>
      <c r="P40" s="45">
        <f t="shared" si="4"/>
        <v>115542</v>
      </c>
      <c r="Q40" s="45">
        <f t="shared" si="4"/>
        <v>115542</v>
      </c>
      <c r="R40" s="45">
        <f>+Q40</f>
        <v>115542</v>
      </c>
      <c r="S40" s="45">
        <f t="shared" si="4"/>
        <v>115542</v>
      </c>
      <c r="T40" s="45">
        <f t="shared" si="4"/>
        <v>115542</v>
      </c>
      <c r="U40" s="45">
        <f t="shared" si="4"/>
        <v>115542</v>
      </c>
      <c r="V40" s="45">
        <f>+U40</f>
        <v>115542</v>
      </c>
      <c r="W40" s="45">
        <f>+V40</f>
        <v>115542</v>
      </c>
      <c r="X40" s="45">
        <f t="shared" si="4"/>
        <v>0</v>
      </c>
      <c r="Y40" s="45">
        <f t="shared" si="4"/>
        <v>115542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23235</v>
      </c>
      <c r="D7" s="18"/>
      <c r="E7" s="19">
        <v>12922631</v>
      </c>
      <c r="F7" s="20">
        <v>12922631</v>
      </c>
      <c r="G7" s="20"/>
      <c r="H7" s="20">
        <v>7925</v>
      </c>
      <c r="I7" s="20">
        <v>11365</v>
      </c>
      <c r="J7" s="20">
        <v>19290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19290</v>
      </c>
      <c r="X7" s="20">
        <v>3230658</v>
      </c>
      <c r="Y7" s="20">
        <v>-3211368</v>
      </c>
      <c r="Z7" s="21">
        <v>-99.402908014404503</v>
      </c>
      <c r="AA7" s="22">
        <v>12922631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8325597</v>
      </c>
      <c r="D9" s="18"/>
      <c r="E9" s="19"/>
      <c r="F9" s="20"/>
      <c r="G9" s="20"/>
      <c r="H9" s="20">
        <v>679399</v>
      </c>
      <c r="I9" s="20">
        <v>679935</v>
      </c>
      <c r="J9" s="20">
        <v>1359334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1359334</v>
      </c>
      <c r="X9" s="20"/>
      <c r="Y9" s="20">
        <v>1359334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-32359081</v>
      </c>
      <c r="D14" s="18"/>
      <c r="E14" s="19">
        <v>-5682460</v>
      </c>
      <c r="F14" s="20">
        <v>-5682460</v>
      </c>
      <c r="G14" s="20"/>
      <c r="H14" s="20">
        <v>-2939989</v>
      </c>
      <c r="I14" s="20">
        <v>-2103599</v>
      </c>
      <c r="J14" s="20">
        <v>-5043588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-5043588</v>
      </c>
      <c r="X14" s="20">
        <v>-1420620</v>
      </c>
      <c r="Y14" s="20">
        <v>-3622968</v>
      </c>
      <c r="Z14" s="21">
        <v>255.02724162689532</v>
      </c>
      <c r="AA14" s="22">
        <v>-5682460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-24010249</v>
      </c>
      <c r="D17" s="26">
        <f>SUM(D6:D16)</f>
        <v>0</v>
      </c>
      <c r="E17" s="27">
        <f t="shared" si="0"/>
        <v>7240171</v>
      </c>
      <c r="F17" s="28">
        <f t="shared" si="0"/>
        <v>7240171</v>
      </c>
      <c r="G17" s="28">
        <f t="shared" si="0"/>
        <v>0</v>
      </c>
      <c r="H17" s="28">
        <f t="shared" si="0"/>
        <v>-2252665</v>
      </c>
      <c r="I17" s="28">
        <f t="shared" si="0"/>
        <v>-1412299</v>
      </c>
      <c r="J17" s="28">
        <f t="shared" si="0"/>
        <v>-3664964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-3664964</v>
      </c>
      <c r="X17" s="28">
        <f t="shared" si="0"/>
        <v>1810038</v>
      </c>
      <c r="Y17" s="28">
        <f t="shared" si="0"/>
        <v>-5475002</v>
      </c>
      <c r="Z17" s="29">
        <f>+IF(X17&lt;&gt;0,+(Y17/X17)*100,0)</f>
        <v>-302.47994793479472</v>
      </c>
      <c r="AA17" s="30">
        <f>SUM(AA6:AA16)</f>
        <v>7240171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-48655867</v>
      </c>
      <c r="D26" s="18"/>
      <c r="E26" s="19">
        <v>-45807701</v>
      </c>
      <c r="F26" s="20">
        <v>-45807701</v>
      </c>
      <c r="G26" s="20"/>
      <c r="H26" s="20">
        <v>-370073</v>
      </c>
      <c r="I26" s="20">
        <v>-24565844</v>
      </c>
      <c r="J26" s="20">
        <v>-24935917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-24935917</v>
      </c>
      <c r="X26" s="20">
        <v>-11451924</v>
      </c>
      <c r="Y26" s="20">
        <v>-13483993</v>
      </c>
      <c r="Z26" s="21">
        <v>117.74434584092594</v>
      </c>
      <c r="AA26" s="22">
        <v>-45807701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-48655867</v>
      </c>
      <c r="D27" s="26">
        <f>SUM(D21:D26)</f>
        <v>0</v>
      </c>
      <c r="E27" s="27">
        <f t="shared" si="1"/>
        <v>-45807701</v>
      </c>
      <c r="F27" s="28">
        <f t="shared" si="1"/>
        <v>-45807701</v>
      </c>
      <c r="G27" s="28">
        <f t="shared" si="1"/>
        <v>0</v>
      </c>
      <c r="H27" s="28">
        <f t="shared" si="1"/>
        <v>-370073</v>
      </c>
      <c r="I27" s="28">
        <f t="shared" si="1"/>
        <v>-24565844</v>
      </c>
      <c r="J27" s="28">
        <f t="shared" si="1"/>
        <v>-24935917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-24935917</v>
      </c>
      <c r="X27" s="28">
        <f t="shared" si="1"/>
        <v>-11451924</v>
      </c>
      <c r="Y27" s="28">
        <f t="shared" si="1"/>
        <v>-13483993</v>
      </c>
      <c r="Z27" s="29">
        <f>+IF(X27&lt;&gt;0,+(Y27/X27)*100,0)</f>
        <v>117.74434584092594</v>
      </c>
      <c r="AA27" s="30">
        <f>SUM(AA21:AA26)</f>
        <v>-45807701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-523</v>
      </c>
      <c r="D33" s="18"/>
      <c r="E33" s="19"/>
      <c r="F33" s="20"/>
      <c r="G33" s="20"/>
      <c r="H33" s="36"/>
      <c r="I33" s="36">
        <v>2575</v>
      </c>
      <c r="J33" s="36">
        <v>2575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2575</v>
      </c>
      <c r="X33" s="36"/>
      <c r="Y33" s="20">
        <v>2575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-523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2575</v>
      </c>
      <c r="J36" s="28">
        <f t="shared" si="2"/>
        <v>2575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2575</v>
      </c>
      <c r="X36" s="28">
        <f t="shared" si="2"/>
        <v>0</v>
      </c>
      <c r="Y36" s="28">
        <f t="shared" si="2"/>
        <v>2575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-72666639</v>
      </c>
      <c r="D38" s="32">
        <f>+D17+D27+D36</f>
        <v>0</v>
      </c>
      <c r="E38" s="33">
        <f t="shared" si="3"/>
        <v>-38567530</v>
      </c>
      <c r="F38" s="2">
        <f t="shared" si="3"/>
        <v>-38567530</v>
      </c>
      <c r="G38" s="2">
        <f t="shared" si="3"/>
        <v>0</v>
      </c>
      <c r="H38" s="2">
        <f t="shared" si="3"/>
        <v>-2622738</v>
      </c>
      <c r="I38" s="2">
        <f t="shared" si="3"/>
        <v>-25975568</v>
      </c>
      <c r="J38" s="2">
        <f t="shared" si="3"/>
        <v>-28598306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-28598306</v>
      </c>
      <c r="X38" s="2">
        <f t="shared" si="3"/>
        <v>-9641886</v>
      </c>
      <c r="Y38" s="2">
        <f t="shared" si="3"/>
        <v>-18956420</v>
      </c>
      <c r="Z38" s="34">
        <f>+IF(X38&lt;&gt;0,+(Y38/X38)*100,0)</f>
        <v>196.60489659388216</v>
      </c>
      <c r="AA38" s="35">
        <f>+AA17+AA27+AA36</f>
        <v>-38567530</v>
      </c>
    </row>
    <row r="39" spans="1:27" x14ac:dyDescent="0.25">
      <c r="A39" s="23" t="s">
        <v>61</v>
      </c>
      <c r="B39" s="17"/>
      <c r="C39" s="32">
        <v>-183815048</v>
      </c>
      <c r="D39" s="32"/>
      <c r="E39" s="33"/>
      <c r="F39" s="2"/>
      <c r="G39" s="2"/>
      <c r="H39" s="2">
        <f>+G40+H60</f>
        <v>0</v>
      </c>
      <c r="I39" s="2">
        <f>+H40+I60</f>
        <v>-2622738</v>
      </c>
      <c r="J39" s="2">
        <f>+G39</f>
        <v>0</v>
      </c>
      <c r="K39" s="2">
        <f>+I40+K60</f>
        <v>-28598306</v>
      </c>
      <c r="L39" s="2">
        <f>+K40+L60</f>
        <v>-28598306</v>
      </c>
      <c r="M39" s="2">
        <f>+L40+M60</f>
        <v>-28598306</v>
      </c>
      <c r="N39" s="2">
        <f>+K39</f>
        <v>-28598306</v>
      </c>
      <c r="O39" s="2">
        <f>+M40+O60</f>
        <v>-28598306</v>
      </c>
      <c r="P39" s="2">
        <f>+O40+P60</f>
        <v>-28598306</v>
      </c>
      <c r="Q39" s="2">
        <f>+P40+Q60</f>
        <v>-28598306</v>
      </c>
      <c r="R39" s="2">
        <f>+O39</f>
        <v>-28598306</v>
      </c>
      <c r="S39" s="2">
        <f>+Q40+S60</f>
        <v>-28598306</v>
      </c>
      <c r="T39" s="2">
        <f>+S40+T60</f>
        <v>-28598306</v>
      </c>
      <c r="U39" s="2">
        <f>+T40+U60</f>
        <v>-28598306</v>
      </c>
      <c r="V39" s="2">
        <f>+S39</f>
        <v>-28598306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-256481687</v>
      </c>
      <c r="D40" s="43">
        <f t="shared" ref="D40:AA40" si="4">+D38+D39</f>
        <v>0</v>
      </c>
      <c r="E40" s="44">
        <f t="shared" si="4"/>
        <v>-38567530</v>
      </c>
      <c r="F40" s="45">
        <f t="shared" si="4"/>
        <v>-38567530</v>
      </c>
      <c r="G40" s="45">
        <f t="shared" si="4"/>
        <v>0</v>
      </c>
      <c r="H40" s="45">
        <f t="shared" si="4"/>
        <v>-2622738</v>
      </c>
      <c r="I40" s="45">
        <f t="shared" si="4"/>
        <v>-28598306</v>
      </c>
      <c r="J40" s="45">
        <f>+I40</f>
        <v>-28598306</v>
      </c>
      <c r="K40" s="45">
        <f t="shared" si="4"/>
        <v>-28598306</v>
      </c>
      <c r="L40" s="45">
        <f t="shared" si="4"/>
        <v>-28598306</v>
      </c>
      <c r="M40" s="45">
        <f t="shared" si="4"/>
        <v>-28598306</v>
      </c>
      <c r="N40" s="45">
        <f>+M40</f>
        <v>-28598306</v>
      </c>
      <c r="O40" s="45">
        <f t="shared" si="4"/>
        <v>-28598306</v>
      </c>
      <c r="P40" s="45">
        <f t="shared" si="4"/>
        <v>-28598306</v>
      </c>
      <c r="Q40" s="45">
        <f t="shared" si="4"/>
        <v>-28598306</v>
      </c>
      <c r="R40" s="45">
        <f>+Q40</f>
        <v>-28598306</v>
      </c>
      <c r="S40" s="45">
        <f t="shared" si="4"/>
        <v>-28598306</v>
      </c>
      <c r="T40" s="45">
        <f t="shared" si="4"/>
        <v>-28598306</v>
      </c>
      <c r="U40" s="45">
        <f t="shared" si="4"/>
        <v>-28598306</v>
      </c>
      <c r="V40" s="45">
        <f>+U40</f>
        <v>-28598306</v>
      </c>
      <c r="W40" s="45">
        <f>+V40</f>
        <v>-28598306</v>
      </c>
      <c r="X40" s="45">
        <f t="shared" si="4"/>
        <v>-9641886</v>
      </c>
      <c r="Y40" s="45">
        <f t="shared" si="4"/>
        <v>-18956420</v>
      </c>
      <c r="Z40" s="46">
        <f>+IF(X40&lt;&gt;0,+(Y40/X40)*100,0)</f>
        <v>196.60489659388216</v>
      </c>
      <c r="AA40" s="47">
        <f t="shared" si="4"/>
        <v>-38567530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6397197</v>
      </c>
      <c r="D7" s="18"/>
      <c r="E7" s="19">
        <v>11592640</v>
      </c>
      <c r="F7" s="20">
        <v>11592640</v>
      </c>
      <c r="G7" s="20">
        <v>419824</v>
      </c>
      <c r="H7" s="20">
        <v>384570</v>
      </c>
      <c r="I7" s="20">
        <v>579153</v>
      </c>
      <c r="J7" s="20">
        <v>1383547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1383547</v>
      </c>
      <c r="X7" s="20">
        <v>2898159</v>
      </c>
      <c r="Y7" s="20">
        <v>-1514612</v>
      </c>
      <c r="Z7" s="21">
        <v>-52.261176836743608</v>
      </c>
      <c r="AA7" s="22">
        <v>11592640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5086968</v>
      </c>
      <c r="F9" s="20">
        <v>5086968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1271742</v>
      </c>
      <c r="Y9" s="20">
        <v>-1271742</v>
      </c>
      <c r="Z9" s="21">
        <v>-100</v>
      </c>
      <c r="AA9" s="22">
        <v>5086968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-80740</v>
      </c>
      <c r="F14" s="20">
        <v>-80740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-20184</v>
      </c>
      <c r="Y14" s="20">
        <v>20184</v>
      </c>
      <c r="Z14" s="21">
        <v>-100</v>
      </c>
      <c r="AA14" s="22">
        <v>-80740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6397197</v>
      </c>
      <c r="D17" s="26">
        <f>SUM(D6:D16)</f>
        <v>0</v>
      </c>
      <c r="E17" s="27">
        <f t="shared" si="0"/>
        <v>16598868</v>
      </c>
      <c r="F17" s="28">
        <f t="shared" si="0"/>
        <v>16598868</v>
      </c>
      <c r="G17" s="28">
        <f t="shared" si="0"/>
        <v>419824</v>
      </c>
      <c r="H17" s="28">
        <f t="shared" si="0"/>
        <v>384570</v>
      </c>
      <c r="I17" s="28">
        <f t="shared" si="0"/>
        <v>579153</v>
      </c>
      <c r="J17" s="28">
        <f t="shared" si="0"/>
        <v>1383547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1383547</v>
      </c>
      <c r="X17" s="28">
        <f t="shared" si="0"/>
        <v>4149717</v>
      </c>
      <c r="Y17" s="28">
        <f t="shared" si="0"/>
        <v>-2766170</v>
      </c>
      <c r="Z17" s="29">
        <f>+IF(X17&lt;&gt;0,+(Y17/X17)*100,0)</f>
        <v>-66.659244473779779</v>
      </c>
      <c r="AA17" s="30">
        <f>SUM(AA6:AA16)</f>
        <v>16598868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-3788428</v>
      </c>
      <c r="D26" s="18"/>
      <c r="E26" s="19">
        <v>-4600000</v>
      </c>
      <c r="F26" s="20">
        <v>-4600000</v>
      </c>
      <c r="G26" s="20"/>
      <c r="H26" s="20">
        <v>-1671861</v>
      </c>
      <c r="I26" s="20"/>
      <c r="J26" s="20">
        <v>-1671861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-1671861</v>
      </c>
      <c r="X26" s="20">
        <v>-1149999</v>
      </c>
      <c r="Y26" s="20">
        <v>-521862</v>
      </c>
      <c r="Z26" s="21">
        <v>45.37934380812505</v>
      </c>
      <c r="AA26" s="22">
        <v>-4600000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-3788428</v>
      </c>
      <c r="D27" s="26">
        <f>SUM(D21:D26)</f>
        <v>0</v>
      </c>
      <c r="E27" s="27">
        <f t="shared" si="1"/>
        <v>-4600000</v>
      </c>
      <c r="F27" s="28">
        <f t="shared" si="1"/>
        <v>-4600000</v>
      </c>
      <c r="G27" s="28">
        <f t="shared" si="1"/>
        <v>0</v>
      </c>
      <c r="H27" s="28">
        <f t="shared" si="1"/>
        <v>-1671861</v>
      </c>
      <c r="I27" s="28">
        <f t="shared" si="1"/>
        <v>0</v>
      </c>
      <c r="J27" s="28">
        <f t="shared" si="1"/>
        <v>-1671861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-1671861</v>
      </c>
      <c r="X27" s="28">
        <f t="shared" si="1"/>
        <v>-1149999</v>
      </c>
      <c r="Y27" s="28">
        <f t="shared" si="1"/>
        <v>-521862</v>
      </c>
      <c r="Z27" s="29">
        <f>+IF(X27&lt;&gt;0,+(Y27/X27)*100,0)</f>
        <v>45.37934380812505</v>
      </c>
      <c r="AA27" s="30">
        <f>SUM(AA21:AA26)</f>
        <v>-4600000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-274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-274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2608495</v>
      </c>
      <c r="D38" s="32">
        <f>+D17+D27+D36</f>
        <v>0</v>
      </c>
      <c r="E38" s="33">
        <f t="shared" si="3"/>
        <v>11998868</v>
      </c>
      <c r="F38" s="2">
        <f t="shared" si="3"/>
        <v>11998868</v>
      </c>
      <c r="G38" s="2">
        <f t="shared" si="3"/>
        <v>419824</v>
      </c>
      <c r="H38" s="2">
        <f t="shared" si="3"/>
        <v>-1287291</v>
      </c>
      <c r="I38" s="2">
        <f t="shared" si="3"/>
        <v>579153</v>
      </c>
      <c r="J38" s="2">
        <f t="shared" si="3"/>
        <v>-288314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-288314</v>
      </c>
      <c r="X38" s="2">
        <f t="shared" si="3"/>
        <v>2999718</v>
      </c>
      <c r="Y38" s="2">
        <f t="shared" si="3"/>
        <v>-3288032</v>
      </c>
      <c r="Z38" s="34">
        <f>+IF(X38&lt;&gt;0,+(Y38/X38)*100,0)</f>
        <v>-109.61137013545941</v>
      </c>
      <c r="AA38" s="35">
        <f>+AA17+AA27+AA36</f>
        <v>11998868</v>
      </c>
    </row>
    <row r="39" spans="1:27" x14ac:dyDescent="0.25">
      <c r="A39" s="23" t="s">
        <v>61</v>
      </c>
      <c r="B39" s="17"/>
      <c r="C39" s="32">
        <v>-19340546</v>
      </c>
      <c r="D39" s="32"/>
      <c r="E39" s="33"/>
      <c r="F39" s="2"/>
      <c r="G39" s="2">
        <v>-16740611</v>
      </c>
      <c r="H39" s="2">
        <f>+G40+H60</f>
        <v>-16320787</v>
      </c>
      <c r="I39" s="2">
        <f>+H40+I60</f>
        <v>-17608078</v>
      </c>
      <c r="J39" s="2">
        <f>+G39</f>
        <v>-16740611</v>
      </c>
      <c r="K39" s="2">
        <f>+I40+K60</f>
        <v>-17028925</v>
      </c>
      <c r="L39" s="2">
        <f>+K40+L60</f>
        <v>-17028925</v>
      </c>
      <c r="M39" s="2">
        <f>+L40+M60</f>
        <v>-17028925</v>
      </c>
      <c r="N39" s="2">
        <f>+K39</f>
        <v>-17028925</v>
      </c>
      <c r="O39" s="2">
        <f>+M40+O60</f>
        <v>-17028925</v>
      </c>
      <c r="P39" s="2">
        <f>+O40+P60</f>
        <v>-17028925</v>
      </c>
      <c r="Q39" s="2">
        <f>+P40+Q60</f>
        <v>-17028925</v>
      </c>
      <c r="R39" s="2">
        <f>+O39</f>
        <v>-17028925</v>
      </c>
      <c r="S39" s="2">
        <f>+Q40+S60</f>
        <v>-17028925</v>
      </c>
      <c r="T39" s="2">
        <f>+S40+T60</f>
        <v>-17028925</v>
      </c>
      <c r="U39" s="2">
        <f>+T40+U60</f>
        <v>-17028925</v>
      </c>
      <c r="V39" s="2">
        <f>+S39</f>
        <v>-17028925</v>
      </c>
      <c r="W39" s="2">
        <f>+G39</f>
        <v>-16740611</v>
      </c>
      <c r="X39" s="2"/>
      <c r="Y39" s="2">
        <f>+W39-X39</f>
        <v>-16740611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-16732051</v>
      </c>
      <c r="D40" s="43">
        <f t="shared" ref="D40:AA40" si="4">+D38+D39</f>
        <v>0</v>
      </c>
      <c r="E40" s="44">
        <f t="shared" si="4"/>
        <v>11998868</v>
      </c>
      <c r="F40" s="45">
        <f t="shared" si="4"/>
        <v>11998868</v>
      </c>
      <c r="G40" s="45">
        <f t="shared" si="4"/>
        <v>-16320787</v>
      </c>
      <c r="H40" s="45">
        <f t="shared" si="4"/>
        <v>-17608078</v>
      </c>
      <c r="I40" s="45">
        <f t="shared" si="4"/>
        <v>-17028925</v>
      </c>
      <c r="J40" s="45">
        <f>+I40</f>
        <v>-17028925</v>
      </c>
      <c r="K40" s="45">
        <f t="shared" si="4"/>
        <v>-17028925</v>
      </c>
      <c r="L40" s="45">
        <f t="shared" si="4"/>
        <v>-17028925</v>
      </c>
      <c r="M40" s="45">
        <f t="shared" si="4"/>
        <v>-17028925</v>
      </c>
      <c r="N40" s="45">
        <f>+M40</f>
        <v>-17028925</v>
      </c>
      <c r="O40" s="45">
        <f t="shared" si="4"/>
        <v>-17028925</v>
      </c>
      <c r="P40" s="45">
        <f t="shared" si="4"/>
        <v>-17028925</v>
      </c>
      <c r="Q40" s="45">
        <f t="shared" si="4"/>
        <v>-17028925</v>
      </c>
      <c r="R40" s="45">
        <f>+Q40</f>
        <v>-17028925</v>
      </c>
      <c r="S40" s="45">
        <f t="shared" si="4"/>
        <v>-17028925</v>
      </c>
      <c r="T40" s="45">
        <f t="shared" si="4"/>
        <v>-17028925</v>
      </c>
      <c r="U40" s="45">
        <f t="shared" si="4"/>
        <v>-17028925</v>
      </c>
      <c r="V40" s="45">
        <f>+U40</f>
        <v>-17028925</v>
      </c>
      <c r="W40" s="45">
        <f>+V40</f>
        <v>-17028925</v>
      </c>
      <c r="X40" s="45">
        <f t="shared" si="4"/>
        <v>2999718</v>
      </c>
      <c r="Y40" s="45">
        <f t="shared" si="4"/>
        <v>-20028643</v>
      </c>
      <c r="Z40" s="46">
        <f>+IF(X40&lt;&gt;0,+(Y40/X40)*100,0)</f>
        <v>-667.68419564772421</v>
      </c>
      <c r="AA40" s="47">
        <f t="shared" si="4"/>
        <v>11998868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-16740611</v>
      </c>
      <c r="J60">
        <v>-16740611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25881895</v>
      </c>
      <c r="D7" s="18"/>
      <c r="E7" s="19">
        <v>47960832</v>
      </c>
      <c r="F7" s="20">
        <v>47960832</v>
      </c>
      <c r="G7" s="20">
        <v>1455964</v>
      </c>
      <c r="H7" s="20">
        <v>1856498</v>
      </c>
      <c r="I7" s="20">
        <v>1623452</v>
      </c>
      <c r="J7" s="20">
        <v>4935914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4935914</v>
      </c>
      <c r="X7" s="20">
        <v>11990208</v>
      </c>
      <c r="Y7" s="20">
        <v>-7054294</v>
      </c>
      <c r="Z7" s="21">
        <v>-58.833791707366544</v>
      </c>
      <c r="AA7" s="22">
        <v>47960832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24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-2788283</v>
      </c>
      <c r="D14" s="18"/>
      <c r="E14" s="19">
        <v>-28428097</v>
      </c>
      <c r="F14" s="20">
        <v>-28428097</v>
      </c>
      <c r="G14" s="20"/>
      <c r="H14" s="20">
        <v>-194075</v>
      </c>
      <c r="I14" s="20">
        <v>-68634</v>
      </c>
      <c r="J14" s="20">
        <v>-262709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-262709</v>
      </c>
      <c r="X14" s="20">
        <v>-7107024</v>
      </c>
      <c r="Y14" s="20">
        <v>6844315</v>
      </c>
      <c r="Z14" s="21">
        <v>-96.303530141448803</v>
      </c>
      <c r="AA14" s="22">
        <v>-28428097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23093636</v>
      </c>
      <c r="D17" s="26">
        <f>SUM(D6:D16)</f>
        <v>0</v>
      </c>
      <c r="E17" s="27">
        <f t="shared" si="0"/>
        <v>19532735</v>
      </c>
      <c r="F17" s="28">
        <f t="shared" si="0"/>
        <v>19532735</v>
      </c>
      <c r="G17" s="28">
        <f t="shared" si="0"/>
        <v>1455964</v>
      </c>
      <c r="H17" s="28">
        <f t="shared" si="0"/>
        <v>1662423</v>
      </c>
      <c r="I17" s="28">
        <f t="shared" si="0"/>
        <v>1554818</v>
      </c>
      <c r="J17" s="28">
        <f t="shared" si="0"/>
        <v>4673205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4673205</v>
      </c>
      <c r="X17" s="28">
        <f t="shared" si="0"/>
        <v>4883184</v>
      </c>
      <c r="Y17" s="28">
        <f t="shared" si="0"/>
        <v>-209979</v>
      </c>
      <c r="Z17" s="29">
        <f>+IF(X17&lt;&gt;0,+(Y17/X17)*100,0)</f>
        <v>-4.3000427589867591</v>
      </c>
      <c r="AA17" s="30">
        <f>SUM(AA6:AA16)</f>
        <v>19532735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-36231261</v>
      </c>
      <c r="D26" s="18"/>
      <c r="E26" s="19">
        <v>-2000000</v>
      </c>
      <c r="F26" s="20">
        <v>-2000000</v>
      </c>
      <c r="G26" s="20"/>
      <c r="H26" s="20"/>
      <c r="I26" s="20">
        <v>-42139</v>
      </c>
      <c r="J26" s="20">
        <v>-42139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-42139</v>
      </c>
      <c r="X26" s="20">
        <v>-500001</v>
      </c>
      <c r="Y26" s="20">
        <v>457862</v>
      </c>
      <c r="Z26" s="21">
        <v>-91.572216855566296</v>
      </c>
      <c r="AA26" s="22">
        <v>-2000000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-36231261</v>
      </c>
      <c r="D27" s="26">
        <f>SUM(D21:D26)</f>
        <v>0</v>
      </c>
      <c r="E27" s="27">
        <f t="shared" si="1"/>
        <v>-2000000</v>
      </c>
      <c r="F27" s="28">
        <f t="shared" si="1"/>
        <v>-2000000</v>
      </c>
      <c r="G27" s="28">
        <f t="shared" si="1"/>
        <v>0</v>
      </c>
      <c r="H27" s="28">
        <f t="shared" si="1"/>
        <v>0</v>
      </c>
      <c r="I27" s="28">
        <f t="shared" si="1"/>
        <v>-42139</v>
      </c>
      <c r="J27" s="28">
        <f t="shared" si="1"/>
        <v>-42139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-42139</v>
      </c>
      <c r="X27" s="28">
        <f t="shared" si="1"/>
        <v>-500001</v>
      </c>
      <c r="Y27" s="28">
        <f t="shared" si="1"/>
        <v>457862</v>
      </c>
      <c r="Z27" s="29">
        <f>+IF(X27&lt;&gt;0,+(Y27/X27)*100,0)</f>
        <v>-91.572216855566296</v>
      </c>
      <c r="AA27" s="30">
        <f>SUM(AA21:AA26)</f>
        <v>-2000000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-13137625</v>
      </c>
      <c r="D38" s="32">
        <f>+D17+D27+D36</f>
        <v>0</v>
      </c>
      <c r="E38" s="33">
        <f t="shared" si="3"/>
        <v>17532735</v>
      </c>
      <c r="F38" s="2">
        <f t="shared" si="3"/>
        <v>17532735</v>
      </c>
      <c r="G38" s="2">
        <f t="shared" si="3"/>
        <v>1455964</v>
      </c>
      <c r="H38" s="2">
        <f t="shared" si="3"/>
        <v>1662423</v>
      </c>
      <c r="I38" s="2">
        <f t="shared" si="3"/>
        <v>1512679</v>
      </c>
      <c r="J38" s="2">
        <f t="shared" si="3"/>
        <v>4631066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4631066</v>
      </c>
      <c r="X38" s="2">
        <f t="shared" si="3"/>
        <v>4383183</v>
      </c>
      <c r="Y38" s="2">
        <f t="shared" si="3"/>
        <v>247883</v>
      </c>
      <c r="Z38" s="34">
        <f>+IF(X38&lt;&gt;0,+(Y38/X38)*100,0)</f>
        <v>5.6553194333889323</v>
      </c>
      <c r="AA38" s="35">
        <f>+AA17+AA27+AA36</f>
        <v>17532735</v>
      </c>
    </row>
    <row r="39" spans="1:27" x14ac:dyDescent="0.25">
      <c r="A39" s="23" t="s">
        <v>61</v>
      </c>
      <c r="B39" s="17"/>
      <c r="C39" s="32">
        <v>33074502</v>
      </c>
      <c r="D39" s="32"/>
      <c r="E39" s="33"/>
      <c r="F39" s="2"/>
      <c r="G39" s="2">
        <v>18481819</v>
      </c>
      <c r="H39" s="2">
        <f>+G40+H60</f>
        <v>23977497</v>
      </c>
      <c r="I39" s="2">
        <f>+H40+I60</f>
        <v>25639920</v>
      </c>
      <c r="J39" s="2">
        <f>+G39</f>
        <v>18481819</v>
      </c>
      <c r="K39" s="2">
        <f>+I40+K60</f>
        <v>27152599</v>
      </c>
      <c r="L39" s="2">
        <f>+K40+L60</f>
        <v>27152599</v>
      </c>
      <c r="M39" s="2">
        <f>+L40+M60</f>
        <v>27152599</v>
      </c>
      <c r="N39" s="2">
        <f>+K39</f>
        <v>27152599</v>
      </c>
      <c r="O39" s="2">
        <f>+M40+O60</f>
        <v>27152599</v>
      </c>
      <c r="P39" s="2">
        <f>+O40+P60</f>
        <v>27152599</v>
      </c>
      <c r="Q39" s="2">
        <f>+P40+Q60</f>
        <v>27152599</v>
      </c>
      <c r="R39" s="2">
        <f>+O39</f>
        <v>27152599</v>
      </c>
      <c r="S39" s="2">
        <f>+Q40+S60</f>
        <v>27152599</v>
      </c>
      <c r="T39" s="2">
        <f>+S40+T60</f>
        <v>27152599</v>
      </c>
      <c r="U39" s="2">
        <f>+T40+U60</f>
        <v>27152599</v>
      </c>
      <c r="V39" s="2">
        <f>+S39</f>
        <v>27152599</v>
      </c>
      <c r="W39" s="2">
        <f>+G39</f>
        <v>18481819</v>
      </c>
      <c r="X39" s="2"/>
      <c r="Y39" s="2">
        <f>+W39-X39</f>
        <v>18481819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19936877</v>
      </c>
      <c r="D40" s="43">
        <f t="shared" ref="D40:AA40" si="4">+D38+D39</f>
        <v>0</v>
      </c>
      <c r="E40" s="44">
        <f t="shared" si="4"/>
        <v>17532735</v>
      </c>
      <c r="F40" s="45">
        <f t="shared" si="4"/>
        <v>17532735</v>
      </c>
      <c r="G40" s="45">
        <f t="shared" si="4"/>
        <v>19937783</v>
      </c>
      <c r="H40" s="45">
        <f t="shared" si="4"/>
        <v>25639920</v>
      </c>
      <c r="I40" s="45">
        <f t="shared" si="4"/>
        <v>27152599</v>
      </c>
      <c r="J40" s="45">
        <f>+I40</f>
        <v>27152599</v>
      </c>
      <c r="K40" s="45">
        <f t="shared" si="4"/>
        <v>27152599</v>
      </c>
      <c r="L40" s="45">
        <f t="shared" si="4"/>
        <v>27152599</v>
      </c>
      <c r="M40" s="45">
        <f t="shared" si="4"/>
        <v>27152599</v>
      </c>
      <c r="N40" s="45">
        <f>+M40</f>
        <v>27152599</v>
      </c>
      <c r="O40" s="45">
        <f t="shared" si="4"/>
        <v>27152599</v>
      </c>
      <c r="P40" s="45">
        <f t="shared" si="4"/>
        <v>27152599</v>
      </c>
      <c r="Q40" s="45">
        <f t="shared" si="4"/>
        <v>27152599</v>
      </c>
      <c r="R40" s="45">
        <f>+Q40</f>
        <v>27152599</v>
      </c>
      <c r="S40" s="45">
        <f t="shared" si="4"/>
        <v>27152599</v>
      </c>
      <c r="T40" s="45">
        <f t="shared" si="4"/>
        <v>27152599</v>
      </c>
      <c r="U40" s="45">
        <f t="shared" si="4"/>
        <v>27152599</v>
      </c>
      <c r="V40" s="45">
        <f>+U40</f>
        <v>27152599</v>
      </c>
      <c r="W40" s="45">
        <f>+V40</f>
        <v>27152599</v>
      </c>
      <c r="X40" s="45">
        <f t="shared" si="4"/>
        <v>4383183</v>
      </c>
      <c r="Y40" s="45">
        <f t="shared" si="4"/>
        <v>18729702</v>
      </c>
      <c r="Z40" s="46">
        <f>+IF(X40&lt;&gt;0,+(Y40/X40)*100,0)</f>
        <v>427.30823695930565</v>
      </c>
      <c r="AA40" s="47">
        <f t="shared" si="4"/>
        <v>17532735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18481819</v>
      </c>
      <c r="H60">
        <v>4039714</v>
      </c>
      <c r="J60">
        <v>18481819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14935440</v>
      </c>
      <c r="D7" s="18"/>
      <c r="E7" s="19">
        <v>17689000</v>
      </c>
      <c r="F7" s="20">
        <v>17689000</v>
      </c>
      <c r="G7" s="20">
        <v>233212</v>
      </c>
      <c r="H7" s="20">
        <v>1155007</v>
      </c>
      <c r="I7" s="20">
        <v>1117516</v>
      </c>
      <c r="J7" s="20">
        <v>2505735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2505735</v>
      </c>
      <c r="X7" s="20">
        <v>4422252</v>
      </c>
      <c r="Y7" s="20">
        <v>-1916517</v>
      </c>
      <c r="Z7" s="21">
        <v>-43.338032296666945</v>
      </c>
      <c r="AA7" s="22">
        <v>17689000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-4145622</v>
      </c>
      <c r="D14" s="18"/>
      <c r="E14" s="19">
        <v>-8448219</v>
      </c>
      <c r="F14" s="20">
        <v>-8448219</v>
      </c>
      <c r="G14" s="20"/>
      <c r="H14" s="20">
        <v>-391434</v>
      </c>
      <c r="I14" s="20"/>
      <c r="J14" s="20">
        <v>-391434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-391434</v>
      </c>
      <c r="X14" s="20">
        <v>-2112063</v>
      </c>
      <c r="Y14" s="20">
        <v>1720629</v>
      </c>
      <c r="Z14" s="21">
        <v>-81.466746020360191</v>
      </c>
      <c r="AA14" s="22">
        <v>-8448219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10789818</v>
      </c>
      <c r="D17" s="26">
        <f>SUM(D6:D16)</f>
        <v>0</v>
      </c>
      <c r="E17" s="27">
        <f t="shared" si="0"/>
        <v>9240781</v>
      </c>
      <c r="F17" s="28">
        <f t="shared" si="0"/>
        <v>9240781</v>
      </c>
      <c r="G17" s="28">
        <f t="shared" si="0"/>
        <v>233212</v>
      </c>
      <c r="H17" s="28">
        <f t="shared" si="0"/>
        <v>763573</v>
      </c>
      <c r="I17" s="28">
        <f t="shared" si="0"/>
        <v>1117516</v>
      </c>
      <c r="J17" s="28">
        <f t="shared" si="0"/>
        <v>2114301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2114301</v>
      </c>
      <c r="X17" s="28">
        <f t="shared" si="0"/>
        <v>2310189</v>
      </c>
      <c r="Y17" s="28">
        <f t="shared" si="0"/>
        <v>-195888</v>
      </c>
      <c r="Z17" s="29">
        <f>+IF(X17&lt;&gt;0,+(Y17/X17)*100,0)</f>
        <v>-8.4793062385804792</v>
      </c>
      <c r="AA17" s="30">
        <f>SUM(AA6:AA16)</f>
        <v>9240781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-7689165</v>
      </c>
      <c r="D26" s="18"/>
      <c r="E26" s="19">
        <v>-3000000</v>
      </c>
      <c r="F26" s="20">
        <v>-3000000</v>
      </c>
      <c r="G26" s="20">
        <v>-976294</v>
      </c>
      <c r="H26" s="20"/>
      <c r="I26" s="20">
        <v>-1838931</v>
      </c>
      <c r="J26" s="20">
        <v>-2815225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-2815225</v>
      </c>
      <c r="X26" s="20">
        <v>-750000</v>
      </c>
      <c r="Y26" s="20">
        <v>-2065225</v>
      </c>
      <c r="Z26" s="21">
        <v>275.36333333333334</v>
      </c>
      <c r="AA26" s="22">
        <v>-3000000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-7689165</v>
      </c>
      <c r="D27" s="26">
        <f>SUM(D21:D26)</f>
        <v>0</v>
      </c>
      <c r="E27" s="27">
        <f t="shared" si="1"/>
        <v>-3000000</v>
      </c>
      <c r="F27" s="28">
        <f t="shared" si="1"/>
        <v>-3000000</v>
      </c>
      <c r="G27" s="28">
        <f t="shared" si="1"/>
        <v>-976294</v>
      </c>
      <c r="H27" s="28">
        <f t="shared" si="1"/>
        <v>0</v>
      </c>
      <c r="I27" s="28">
        <f t="shared" si="1"/>
        <v>-1838931</v>
      </c>
      <c r="J27" s="28">
        <f t="shared" si="1"/>
        <v>-2815225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-2815225</v>
      </c>
      <c r="X27" s="28">
        <f t="shared" si="1"/>
        <v>-750000</v>
      </c>
      <c r="Y27" s="28">
        <f t="shared" si="1"/>
        <v>-2065225</v>
      </c>
      <c r="Z27" s="29">
        <f>+IF(X27&lt;&gt;0,+(Y27/X27)*100,0)</f>
        <v>275.36333333333334</v>
      </c>
      <c r="AA27" s="30">
        <f>SUM(AA21:AA26)</f>
        <v>-3000000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-535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-535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3100118</v>
      </c>
      <c r="D38" s="32">
        <f>+D17+D27+D36</f>
        <v>0</v>
      </c>
      <c r="E38" s="33">
        <f t="shared" si="3"/>
        <v>6240781</v>
      </c>
      <c r="F38" s="2">
        <f t="shared" si="3"/>
        <v>6240781</v>
      </c>
      <c r="G38" s="2">
        <f t="shared" si="3"/>
        <v>-743082</v>
      </c>
      <c r="H38" s="2">
        <f t="shared" si="3"/>
        <v>763573</v>
      </c>
      <c r="I38" s="2">
        <f t="shared" si="3"/>
        <v>-721415</v>
      </c>
      <c r="J38" s="2">
        <f t="shared" si="3"/>
        <v>-700924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-700924</v>
      </c>
      <c r="X38" s="2">
        <f t="shared" si="3"/>
        <v>1560189</v>
      </c>
      <c r="Y38" s="2">
        <f t="shared" si="3"/>
        <v>-2261113</v>
      </c>
      <c r="Z38" s="34">
        <f>+IF(X38&lt;&gt;0,+(Y38/X38)*100,0)</f>
        <v>-144.92558273388673</v>
      </c>
      <c r="AA38" s="35">
        <f>+AA17+AA27+AA36</f>
        <v>6240781</v>
      </c>
    </row>
    <row r="39" spans="1:27" x14ac:dyDescent="0.25">
      <c r="A39" s="23" t="s">
        <v>61</v>
      </c>
      <c r="B39" s="17"/>
      <c r="C39" s="32">
        <v>46085624</v>
      </c>
      <c r="D39" s="32"/>
      <c r="E39" s="33"/>
      <c r="F39" s="2"/>
      <c r="G39" s="2">
        <v>48902953</v>
      </c>
      <c r="H39" s="2">
        <f>+G40+H60</f>
        <v>48159871</v>
      </c>
      <c r="I39" s="2">
        <f>+H40+I60</f>
        <v>48923444</v>
      </c>
      <c r="J39" s="2">
        <f>+G39</f>
        <v>48902953</v>
      </c>
      <c r="K39" s="2">
        <f>+I40+K60</f>
        <v>48202029</v>
      </c>
      <c r="L39" s="2">
        <f>+K40+L60</f>
        <v>48202029</v>
      </c>
      <c r="M39" s="2">
        <f>+L40+M60</f>
        <v>48202029</v>
      </c>
      <c r="N39" s="2">
        <f>+K39</f>
        <v>48202029</v>
      </c>
      <c r="O39" s="2">
        <f>+M40+O60</f>
        <v>48202029</v>
      </c>
      <c r="P39" s="2">
        <f>+O40+P60</f>
        <v>48202029</v>
      </c>
      <c r="Q39" s="2">
        <f>+P40+Q60</f>
        <v>48202029</v>
      </c>
      <c r="R39" s="2">
        <f>+O39</f>
        <v>48202029</v>
      </c>
      <c r="S39" s="2">
        <f>+Q40+S60</f>
        <v>48202029</v>
      </c>
      <c r="T39" s="2">
        <f>+S40+T60</f>
        <v>48202029</v>
      </c>
      <c r="U39" s="2">
        <f>+T40+U60</f>
        <v>48202029</v>
      </c>
      <c r="V39" s="2">
        <f>+S39</f>
        <v>48202029</v>
      </c>
      <c r="W39" s="2">
        <f>+G39</f>
        <v>48902953</v>
      </c>
      <c r="X39" s="2"/>
      <c r="Y39" s="2">
        <f>+W39-X39</f>
        <v>48902953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49185742</v>
      </c>
      <c r="D40" s="43">
        <f t="shared" ref="D40:AA40" si="4">+D38+D39</f>
        <v>0</v>
      </c>
      <c r="E40" s="44">
        <f t="shared" si="4"/>
        <v>6240781</v>
      </c>
      <c r="F40" s="45">
        <f t="shared" si="4"/>
        <v>6240781</v>
      </c>
      <c r="G40" s="45">
        <f t="shared" si="4"/>
        <v>48159871</v>
      </c>
      <c r="H40" s="45">
        <f t="shared" si="4"/>
        <v>48923444</v>
      </c>
      <c r="I40" s="45">
        <f t="shared" si="4"/>
        <v>48202029</v>
      </c>
      <c r="J40" s="45">
        <f>+I40</f>
        <v>48202029</v>
      </c>
      <c r="K40" s="45">
        <f t="shared" si="4"/>
        <v>48202029</v>
      </c>
      <c r="L40" s="45">
        <f t="shared" si="4"/>
        <v>48202029</v>
      </c>
      <c r="M40" s="45">
        <f t="shared" si="4"/>
        <v>48202029</v>
      </c>
      <c r="N40" s="45">
        <f>+M40</f>
        <v>48202029</v>
      </c>
      <c r="O40" s="45">
        <f t="shared" si="4"/>
        <v>48202029</v>
      </c>
      <c r="P40" s="45">
        <f t="shared" si="4"/>
        <v>48202029</v>
      </c>
      <c r="Q40" s="45">
        <f t="shared" si="4"/>
        <v>48202029</v>
      </c>
      <c r="R40" s="45">
        <f>+Q40</f>
        <v>48202029</v>
      </c>
      <c r="S40" s="45">
        <f t="shared" si="4"/>
        <v>48202029</v>
      </c>
      <c r="T40" s="45">
        <f t="shared" si="4"/>
        <v>48202029</v>
      </c>
      <c r="U40" s="45">
        <f t="shared" si="4"/>
        <v>48202029</v>
      </c>
      <c r="V40" s="45">
        <f>+U40</f>
        <v>48202029</v>
      </c>
      <c r="W40" s="45">
        <f>+V40</f>
        <v>48202029</v>
      </c>
      <c r="X40" s="45">
        <f t="shared" si="4"/>
        <v>1560189</v>
      </c>
      <c r="Y40" s="45">
        <f t="shared" si="4"/>
        <v>46641840</v>
      </c>
      <c r="Z40" s="46">
        <f>+IF(X40&lt;&gt;0,+(Y40/X40)*100,0)</f>
        <v>2989.4993491173186</v>
      </c>
      <c r="AA40" s="47">
        <f t="shared" si="4"/>
        <v>6240781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48902953</v>
      </c>
      <c r="J60">
        <v>48902953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69803827</v>
      </c>
      <c r="D7" s="18"/>
      <c r="E7" s="19">
        <v>162929255</v>
      </c>
      <c r="F7" s="20">
        <v>162929255</v>
      </c>
      <c r="G7" s="20">
        <v>5404229</v>
      </c>
      <c r="H7" s="20">
        <v>6237505</v>
      </c>
      <c r="I7" s="20">
        <v>6293808</v>
      </c>
      <c r="J7" s="20">
        <v>17935542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17935542</v>
      </c>
      <c r="X7" s="20">
        <v>40732314</v>
      </c>
      <c r="Y7" s="20">
        <v>-22796772</v>
      </c>
      <c r="Z7" s="21">
        <v>-55.967289263261598</v>
      </c>
      <c r="AA7" s="22">
        <v>162929255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-62334903</v>
      </c>
      <c r="D14" s="18"/>
      <c r="E14" s="19">
        <v>-130184890</v>
      </c>
      <c r="F14" s="20">
        <v>-130184890</v>
      </c>
      <c r="G14" s="20">
        <v>-8365228</v>
      </c>
      <c r="H14" s="20">
        <v>-2498624</v>
      </c>
      <c r="I14" s="20">
        <v>-991895</v>
      </c>
      <c r="J14" s="20">
        <v>-11855747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-11855747</v>
      </c>
      <c r="X14" s="20">
        <v>-32546223</v>
      </c>
      <c r="Y14" s="20">
        <v>20690476</v>
      </c>
      <c r="Z14" s="21">
        <v>-63.57258720927463</v>
      </c>
      <c r="AA14" s="22">
        <v>-130184890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7468924</v>
      </c>
      <c r="D17" s="26">
        <f>SUM(D6:D16)</f>
        <v>0</v>
      </c>
      <c r="E17" s="27">
        <f t="shared" si="0"/>
        <v>32744365</v>
      </c>
      <c r="F17" s="28">
        <f t="shared" si="0"/>
        <v>32744365</v>
      </c>
      <c r="G17" s="28">
        <f t="shared" si="0"/>
        <v>-2960999</v>
      </c>
      <c r="H17" s="28">
        <f t="shared" si="0"/>
        <v>3738881</v>
      </c>
      <c r="I17" s="28">
        <f t="shared" si="0"/>
        <v>5301913</v>
      </c>
      <c r="J17" s="28">
        <f t="shared" si="0"/>
        <v>6079795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6079795</v>
      </c>
      <c r="X17" s="28">
        <f t="shared" si="0"/>
        <v>8186091</v>
      </c>
      <c r="Y17" s="28">
        <f t="shared" si="0"/>
        <v>-2106296</v>
      </c>
      <c r="Z17" s="29">
        <f>+IF(X17&lt;&gt;0,+(Y17/X17)*100,0)</f>
        <v>-25.730180619785436</v>
      </c>
      <c r="AA17" s="30">
        <f>SUM(AA6:AA16)</f>
        <v>32744365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-20308999</v>
      </c>
      <c r="D26" s="18"/>
      <c r="E26" s="19"/>
      <c r="F26" s="20"/>
      <c r="G26" s="20">
        <v>-6790413</v>
      </c>
      <c r="H26" s="20"/>
      <c r="I26" s="20">
        <v>-564132</v>
      </c>
      <c r="J26" s="20">
        <v>-7354545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-7354545</v>
      </c>
      <c r="X26" s="20"/>
      <c r="Y26" s="20">
        <v>-7354545</v>
      </c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-20308999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-6790413</v>
      </c>
      <c r="H27" s="28">
        <f t="shared" si="1"/>
        <v>0</v>
      </c>
      <c r="I27" s="28">
        <f t="shared" si="1"/>
        <v>-564132</v>
      </c>
      <c r="J27" s="28">
        <f t="shared" si="1"/>
        <v>-7354545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-7354545</v>
      </c>
      <c r="X27" s="28">
        <f t="shared" si="1"/>
        <v>0</v>
      </c>
      <c r="Y27" s="28">
        <f t="shared" si="1"/>
        <v>-7354545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-38939</v>
      </c>
      <c r="D33" s="18"/>
      <c r="E33" s="19"/>
      <c r="F33" s="20"/>
      <c r="G33" s="20">
        <v>-647</v>
      </c>
      <c r="H33" s="36">
        <v>-1641</v>
      </c>
      <c r="I33" s="36">
        <v>-4625</v>
      </c>
      <c r="J33" s="36">
        <v>-6913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-6913</v>
      </c>
      <c r="X33" s="36"/>
      <c r="Y33" s="20">
        <v>-6913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-38939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-647</v>
      </c>
      <c r="H36" s="28">
        <f t="shared" si="2"/>
        <v>-1641</v>
      </c>
      <c r="I36" s="28">
        <f t="shared" si="2"/>
        <v>-4625</v>
      </c>
      <c r="J36" s="28">
        <f t="shared" si="2"/>
        <v>-6913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-6913</v>
      </c>
      <c r="X36" s="28">
        <f t="shared" si="2"/>
        <v>0</v>
      </c>
      <c r="Y36" s="28">
        <f t="shared" si="2"/>
        <v>-6913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-12879014</v>
      </c>
      <c r="D38" s="32">
        <f>+D17+D27+D36</f>
        <v>0</v>
      </c>
      <c r="E38" s="33">
        <f t="shared" si="3"/>
        <v>32744365</v>
      </c>
      <c r="F38" s="2">
        <f t="shared" si="3"/>
        <v>32744365</v>
      </c>
      <c r="G38" s="2">
        <f t="shared" si="3"/>
        <v>-9752059</v>
      </c>
      <c r="H38" s="2">
        <f t="shared" si="3"/>
        <v>3737240</v>
      </c>
      <c r="I38" s="2">
        <f t="shared" si="3"/>
        <v>4733156</v>
      </c>
      <c r="J38" s="2">
        <f t="shared" si="3"/>
        <v>-1281663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-1281663</v>
      </c>
      <c r="X38" s="2">
        <f t="shared" si="3"/>
        <v>8186091</v>
      </c>
      <c r="Y38" s="2">
        <f t="shared" si="3"/>
        <v>-9467754</v>
      </c>
      <c r="Z38" s="34">
        <f>+IF(X38&lt;&gt;0,+(Y38/X38)*100,0)</f>
        <v>-115.65659360493305</v>
      </c>
      <c r="AA38" s="35">
        <f>+AA17+AA27+AA36</f>
        <v>32744365</v>
      </c>
    </row>
    <row r="39" spans="1:27" x14ac:dyDescent="0.25">
      <c r="A39" s="23" t="s">
        <v>61</v>
      </c>
      <c r="B39" s="17"/>
      <c r="C39" s="32">
        <v>24750856</v>
      </c>
      <c r="D39" s="32"/>
      <c r="E39" s="33"/>
      <c r="F39" s="2"/>
      <c r="G39" s="2">
        <v>11300191</v>
      </c>
      <c r="H39" s="2">
        <f>+G40+H60</f>
        <v>1548132</v>
      </c>
      <c r="I39" s="2">
        <f>+H40+I60</f>
        <v>5285372</v>
      </c>
      <c r="J39" s="2">
        <f>+G39</f>
        <v>11300191</v>
      </c>
      <c r="K39" s="2">
        <f>+I40+K60</f>
        <v>10018528</v>
      </c>
      <c r="L39" s="2">
        <f>+K40+L60</f>
        <v>10018528</v>
      </c>
      <c r="M39" s="2">
        <f>+L40+M60</f>
        <v>10018528</v>
      </c>
      <c r="N39" s="2">
        <f>+K39</f>
        <v>10018528</v>
      </c>
      <c r="O39" s="2">
        <f>+M40+O60</f>
        <v>10018528</v>
      </c>
      <c r="P39" s="2">
        <f>+O40+P60</f>
        <v>10018528</v>
      </c>
      <c r="Q39" s="2">
        <f>+P40+Q60</f>
        <v>10018528</v>
      </c>
      <c r="R39" s="2">
        <f>+O39</f>
        <v>10018528</v>
      </c>
      <c r="S39" s="2">
        <f>+Q40+S60</f>
        <v>10018528</v>
      </c>
      <c r="T39" s="2">
        <f>+S40+T60</f>
        <v>10018528</v>
      </c>
      <c r="U39" s="2">
        <f>+T40+U60</f>
        <v>10018528</v>
      </c>
      <c r="V39" s="2">
        <f>+S39</f>
        <v>10018528</v>
      </c>
      <c r="W39" s="2">
        <f>+G39</f>
        <v>11300191</v>
      </c>
      <c r="X39" s="2"/>
      <c r="Y39" s="2">
        <f>+W39-X39</f>
        <v>11300191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11871842</v>
      </c>
      <c r="D40" s="43">
        <f t="shared" ref="D40:AA40" si="4">+D38+D39</f>
        <v>0</v>
      </c>
      <c r="E40" s="44">
        <f t="shared" si="4"/>
        <v>32744365</v>
      </c>
      <c r="F40" s="45">
        <f t="shared" si="4"/>
        <v>32744365</v>
      </c>
      <c r="G40" s="45">
        <f t="shared" si="4"/>
        <v>1548132</v>
      </c>
      <c r="H40" s="45">
        <f t="shared" si="4"/>
        <v>5285372</v>
      </c>
      <c r="I40" s="45">
        <f t="shared" si="4"/>
        <v>10018528</v>
      </c>
      <c r="J40" s="45">
        <f>+I40</f>
        <v>10018528</v>
      </c>
      <c r="K40" s="45">
        <f t="shared" si="4"/>
        <v>10018528</v>
      </c>
      <c r="L40" s="45">
        <f t="shared" si="4"/>
        <v>10018528</v>
      </c>
      <c r="M40" s="45">
        <f t="shared" si="4"/>
        <v>10018528</v>
      </c>
      <c r="N40" s="45">
        <f>+M40</f>
        <v>10018528</v>
      </c>
      <c r="O40" s="45">
        <f t="shared" si="4"/>
        <v>10018528</v>
      </c>
      <c r="P40" s="45">
        <f t="shared" si="4"/>
        <v>10018528</v>
      </c>
      <c r="Q40" s="45">
        <f t="shared" si="4"/>
        <v>10018528</v>
      </c>
      <c r="R40" s="45">
        <f>+Q40</f>
        <v>10018528</v>
      </c>
      <c r="S40" s="45">
        <f t="shared" si="4"/>
        <v>10018528</v>
      </c>
      <c r="T40" s="45">
        <f t="shared" si="4"/>
        <v>10018528</v>
      </c>
      <c r="U40" s="45">
        <f t="shared" si="4"/>
        <v>10018528</v>
      </c>
      <c r="V40" s="45">
        <f>+U40</f>
        <v>10018528</v>
      </c>
      <c r="W40" s="45">
        <f>+V40</f>
        <v>10018528</v>
      </c>
      <c r="X40" s="45">
        <f t="shared" si="4"/>
        <v>8186091</v>
      </c>
      <c r="Y40" s="45">
        <f t="shared" si="4"/>
        <v>1832437</v>
      </c>
      <c r="Z40" s="46">
        <f>+IF(X40&lt;&gt;0,+(Y40/X40)*100,0)</f>
        <v>22.384762153267047</v>
      </c>
      <c r="AA40" s="47">
        <f t="shared" si="4"/>
        <v>32744365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11300191</v>
      </c>
      <c r="J60">
        <v>11300191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11166724</v>
      </c>
      <c r="D7" s="18"/>
      <c r="E7" s="19">
        <v>13368088</v>
      </c>
      <c r="F7" s="20">
        <v>13368088</v>
      </c>
      <c r="G7" s="20">
        <v>948218</v>
      </c>
      <c r="H7" s="20">
        <v>1004665</v>
      </c>
      <c r="I7" s="20">
        <v>850828</v>
      </c>
      <c r="J7" s="20">
        <v>2803711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2803711</v>
      </c>
      <c r="X7" s="20">
        <v>3342021</v>
      </c>
      <c r="Y7" s="20">
        <v>-538310</v>
      </c>
      <c r="Z7" s="21">
        <v>-16.107319493204862</v>
      </c>
      <c r="AA7" s="22">
        <v>13368088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6245025</v>
      </c>
      <c r="F9" s="20">
        <v>6245025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1561257</v>
      </c>
      <c r="Y9" s="20">
        <v>-1561257</v>
      </c>
      <c r="Z9" s="21">
        <v>-100</v>
      </c>
      <c r="AA9" s="22">
        <v>6245025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-11907635</v>
      </c>
      <c r="D14" s="18"/>
      <c r="E14" s="19">
        <v>-27519484</v>
      </c>
      <c r="F14" s="20">
        <v>-27519484</v>
      </c>
      <c r="G14" s="20">
        <v>-589310</v>
      </c>
      <c r="H14" s="20">
        <v>-811710</v>
      </c>
      <c r="I14" s="20">
        <v>-332063</v>
      </c>
      <c r="J14" s="20">
        <v>-1733083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-1733083</v>
      </c>
      <c r="X14" s="20">
        <v>-6879873</v>
      </c>
      <c r="Y14" s="20">
        <v>5146790</v>
      </c>
      <c r="Z14" s="21">
        <v>-74.809375114918538</v>
      </c>
      <c r="AA14" s="22">
        <v>-27519484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-740911</v>
      </c>
      <c r="D17" s="26">
        <f>SUM(D6:D16)</f>
        <v>0</v>
      </c>
      <c r="E17" s="27">
        <f t="shared" si="0"/>
        <v>-7906371</v>
      </c>
      <c r="F17" s="28">
        <f t="shared" si="0"/>
        <v>-7906371</v>
      </c>
      <c r="G17" s="28">
        <f t="shared" si="0"/>
        <v>358908</v>
      </c>
      <c r="H17" s="28">
        <f t="shared" si="0"/>
        <v>192955</v>
      </c>
      <c r="I17" s="28">
        <f t="shared" si="0"/>
        <v>518765</v>
      </c>
      <c r="J17" s="28">
        <f t="shared" si="0"/>
        <v>1070628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1070628</v>
      </c>
      <c r="X17" s="28">
        <f t="shared" si="0"/>
        <v>-1976595</v>
      </c>
      <c r="Y17" s="28">
        <f t="shared" si="0"/>
        <v>3047223</v>
      </c>
      <c r="Z17" s="29">
        <f>+IF(X17&lt;&gt;0,+(Y17/X17)*100,0)</f>
        <v>-154.16526906118858</v>
      </c>
      <c r="AA17" s="30">
        <f>SUM(AA6:AA16)</f>
        <v>-7906371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-3078525</v>
      </c>
      <c r="D26" s="18"/>
      <c r="E26" s="19">
        <v>-3552925</v>
      </c>
      <c r="F26" s="20">
        <v>-3552925</v>
      </c>
      <c r="G26" s="20"/>
      <c r="H26" s="20">
        <v>-1242074</v>
      </c>
      <c r="I26" s="20">
        <v>-689003</v>
      </c>
      <c r="J26" s="20">
        <v>-1931077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-1931077</v>
      </c>
      <c r="X26" s="20">
        <v>-888231</v>
      </c>
      <c r="Y26" s="20">
        <v>-1042846</v>
      </c>
      <c r="Z26" s="21">
        <v>117.40707090835605</v>
      </c>
      <c r="AA26" s="22">
        <v>-3552925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-3078525</v>
      </c>
      <c r="D27" s="26">
        <f>SUM(D21:D26)</f>
        <v>0</v>
      </c>
      <c r="E27" s="27">
        <f t="shared" si="1"/>
        <v>-3552925</v>
      </c>
      <c r="F27" s="28">
        <f t="shared" si="1"/>
        <v>-3552925</v>
      </c>
      <c r="G27" s="28">
        <f t="shared" si="1"/>
        <v>0</v>
      </c>
      <c r="H27" s="28">
        <f t="shared" si="1"/>
        <v>-1242074</v>
      </c>
      <c r="I27" s="28">
        <f t="shared" si="1"/>
        <v>-689003</v>
      </c>
      <c r="J27" s="28">
        <f t="shared" si="1"/>
        <v>-1931077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-1931077</v>
      </c>
      <c r="X27" s="28">
        <f t="shared" si="1"/>
        <v>-888231</v>
      </c>
      <c r="Y27" s="28">
        <f t="shared" si="1"/>
        <v>-1042846</v>
      </c>
      <c r="Z27" s="29">
        <f>+IF(X27&lt;&gt;0,+(Y27/X27)*100,0)</f>
        <v>117.40707090835605</v>
      </c>
      <c r="AA27" s="30">
        <f>SUM(AA21:AA26)</f>
        <v>-3552925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-318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-318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-3819754</v>
      </c>
      <c r="D38" s="32">
        <f>+D17+D27+D36</f>
        <v>0</v>
      </c>
      <c r="E38" s="33">
        <f t="shared" si="3"/>
        <v>-11459296</v>
      </c>
      <c r="F38" s="2">
        <f t="shared" si="3"/>
        <v>-11459296</v>
      </c>
      <c r="G38" s="2">
        <f t="shared" si="3"/>
        <v>358908</v>
      </c>
      <c r="H38" s="2">
        <f t="shared" si="3"/>
        <v>-1049119</v>
      </c>
      <c r="I38" s="2">
        <f t="shared" si="3"/>
        <v>-170238</v>
      </c>
      <c r="J38" s="2">
        <f t="shared" si="3"/>
        <v>-860449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-860449</v>
      </c>
      <c r="X38" s="2">
        <f t="shared" si="3"/>
        <v>-2864826</v>
      </c>
      <c r="Y38" s="2">
        <f t="shared" si="3"/>
        <v>2004377</v>
      </c>
      <c r="Z38" s="34">
        <f>+IF(X38&lt;&gt;0,+(Y38/X38)*100,0)</f>
        <v>-69.96505197872402</v>
      </c>
      <c r="AA38" s="35">
        <f>+AA17+AA27+AA36</f>
        <v>-11459296</v>
      </c>
    </row>
    <row r="39" spans="1:27" x14ac:dyDescent="0.25">
      <c r="A39" s="23" t="s">
        <v>61</v>
      </c>
      <c r="B39" s="17"/>
      <c r="C39" s="32">
        <v>59619924</v>
      </c>
      <c r="D39" s="32"/>
      <c r="E39" s="33"/>
      <c r="F39" s="2"/>
      <c r="G39" s="2">
        <v>56989816</v>
      </c>
      <c r="H39" s="2">
        <f>+G40+H60</f>
        <v>57348724</v>
      </c>
      <c r="I39" s="2">
        <f>+H40+I60</f>
        <v>56299605</v>
      </c>
      <c r="J39" s="2">
        <f>+G39</f>
        <v>56989816</v>
      </c>
      <c r="K39" s="2">
        <f>+I40+K60</f>
        <v>56129367</v>
      </c>
      <c r="L39" s="2">
        <f>+K40+L60</f>
        <v>56129367</v>
      </c>
      <c r="M39" s="2">
        <f>+L40+M60</f>
        <v>56129367</v>
      </c>
      <c r="N39" s="2">
        <f>+K39</f>
        <v>56129367</v>
      </c>
      <c r="O39" s="2">
        <f>+M40+O60</f>
        <v>56129367</v>
      </c>
      <c r="P39" s="2">
        <f>+O40+P60</f>
        <v>56129367</v>
      </c>
      <c r="Q39" s="2">
        <f>+P40+Q60</f>
        <v>56129367</v>
      </c>
      <c r="R39" s="2">
        <f>+O39</f>
        <v>56129367</v>
      </c>
      <c r="S39" s="2">
        <f>+Q40+S60</f>
        <v>56129367</v>
      </c>
      <c r="T39" s="2">
        <f>+S40+T60</f>
        <v>56129367</v>
      </c>
      <c r="U39" s="2">
        <f>+T40+U60</f>
        <v>56129367</v>
      </c>
      <c r="V39" s="2">
        <f>+S39</f>
        <v>56129367</v>
      </c>
      <c r="W39" s="2">
        <f>+G39</f>
        <v>56989816</v>
      </c>
      <c r="X39" s="2"/>
      <c r="Y39" s="2">
        <f>+W39-X39</f>
        <v>56989816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55800170</v>
      </c>
      <c r="D40" s="43">
        <f t="shared" ref="D40:AA40" si="4">+D38+D39</f>
        <v>0</v>
      </c>
      <c r="E40" s="44">
        <f t="shared" si="4"/>
        <v>-11459296</v>
      </c>
      <c r="F40" s="45">
        <f t="shared" si="4"/>
        <v>-11459296</v>
      </c>
      <c r="G40" s="45">
        <f t="shared" si="4"/>
        <v>57348724</v>
      </c>
      <c r="H40" s="45">
        <f t="shared" si="4"/>
        <v>56299605</v>
      </c>
      <c r="I40" s="45">
        <f t="shared" si="4"/>
        <v>56129367</v>
      </c>
      <c r="J40" s="45">
        <f>+I40</f>
        <v>56129367</v>
      </c>
      <c r="K40" s="45">
        <f t="shared" si="4"/>
        <v>56129367</v>
      </c>
      <c r="L40" s="45">
        <f t="shared" si="4"/>
        <v>56129367</v>
      </c>
      <c r="M40" s="45">
        <f t="shared" si="4"/>
        <v>56129367</v>
      </c>
      <c r="N40" s="45">
        <f>+M40</f>
        <v>56129367</v>
      </c>
      <c r="O40" s="45">
        <f t="shared" si="4"/>
        <v>56129367</v>
      </c>
      <c r="P40" s="45">
        <f t="shared" si="4"/>
        <v>56129367</v>
      </c>
      <c r="Q40" s="45">
        <f t="shared" si="4"/>
        <v>56129367</v>
      </c>
      <c r="R40" s="45">
        <f>+Q40</f>
        <v>56129367</v>
      </c>
      <c r="S40" s="45">
        <f t="shared" si="4"/>
        <v>56129367</v>
      </c>
      <c r="T40" s="45">
        <f t="shared" si="4"/>
        <v>56129367</v>
      </c>
      <c r="U40" s="45">
        <f t="shared" si="4"/>
        <v>56129367</v>
      </c>
      <c r="V40" s="45">
        <f>+U40</f>
        <v>56129367</v>
      </c>
      <c r="W40" s="45">
        <f>+V40</f>
        <v>56129367</v>
      </c>
      <c r="X40" s="45">
        <f t="shared" si="4"/>
        <v>-2864826</v>
      </c>
      <c r="Y40" s="45">
        <f t="shared" si="4"/>
        <v>58994193</v>
      </c>
      <c r="Z40" s="46">
        <f>+IF(X40&lt;&gt;0,+(Y40/X40)*100,0)</f>
        <v>-2059.2592010823691</v>
      </c>
      <c r="AA40" s="47">
        <f t="shared" si="4"/>
        <v>-11459296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56989816</v>
      </c>
      <c r="J60">
        <v>56989816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86800246</v>
      </c>
      <c r="D7" s="18"/>
      <c r="E7" s="19">
        <v>113365586</v>
      </c>
      <c r="F7" s="20">
        <v>113365586</v>
      </c>
      <c r="G7" s="20">
        <v>7193793</v>
      </c>
      <c r="H7" s="20">
        <v>8159994</v>
      </c>
      <c r="I7" s="20">
        <v>8061688</v>
      </c>
      <c r="J7" s="20">
        <v>23415475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23415475</v>
      </c>
      <c r="X7" s="20">
        <v>28341396</v>
      </c>
      <c r="Y7" s="20">
        <v>-4925921</v>
      </c>
      <c r="Z7" s="21">
        <v>-17.380657607691592</v>
      </c>
      <c r="AA7" s="22">
        <v>113365586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21678381</v>
      </c>
      <c r="F9" s="20">
        <v>21678381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5419596</v>
      </c>
      <c r="Y9" s="20">
        <v>-5419596</v>
      </c>
      <c r="Z9" s="21">
        <v>-100</v>
      </c>
      <c r="AA9" s="22">
        <v>21678381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80000000</v>
      </c>
      <c r="F10" s="20">
        <v>80000000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20000001</v>
      </c>
      <c r="Y10" s="20">
        <v>-20000001</v>
      </c>
      <c r="Z10" s="21">
        <v>-100</v>
      </c>
      <c r="AA10" s="22">
        <v>80000000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-43484296</v>
      </c>
      <c r="D14" s="18"/>
      <c r="E14" s="19">
        <v>-134905332</v>
      </c>
      <c r="F14" s="20">
        <v>-134905332</v>
      </c>
      <c r="G14" s="20">
        <v>-3872223</v>
      </c>
      <c r="H14" s="20">
        <v>-2746175</v>
      </c>
      <c r="I14" s="20">
        <v>-1658712</v>
      </c>
      <c r="J14" s="20">
        <v>-8277110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-8277110</v>
      </c>
      <c r="X14" s="20">
        <v>-33726342</v>
      </c>
      <c r="Y14" s="20">
        <v>25449232</v>
      </c>
      <c r="Z14" s="21">
        <v>-75.458026251409066</v>
      </c>
      <c r="AA14" s="22">
        <v>-134905332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-20000</v>
      </c>
      <c r="F15" s="20">
        <v>-20000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-5001</v>
      </c>
      <c r="Y15" s="20">
        <v>5001</v>
      </c>
      <c r="Z15" s="21">
        <v>-100</v>
      </c>
      <c r="AA15" s="22">
        <v>-20000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43315950</v>
      </c>
      <c r="D17" s="26">
        <f>SUM(D6:D16)</f>
        <v>0</v>
      </c>
      <c r="E17" s="27">
        <f t="shared" si="0"/>
        <v>80118635</v>
      </c>
      <c r="F17" s="28">
        <f t="shared" si="0"/>
        <v>80118635</v>
      </c>
      <c r="G17" s="28">
        <f t="shared" si="0"/>
        <v>3321570</v>
      </c>
      <c r="H17" s="28">
        <f t="shared" si="0"/>
        <v>5413819</v>
      </c>
      <c r="I17" s="28">
        <f t="shared" si="0"/>
        <v>6402976</v>
      </c>
      <c r="J17" s="28">
        <f t="shared" si="0"/>
        <v>15138365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15138365</v>
      </c>
      <c r="X17" s="28">
        <f t="shared" si="0"/>
        <v>20029650</v>
      </c>
      <c r="Y17" s="28">
        <f t="shared" si="0"/>
        <v>-4891285</v>
      </c>
      <c r="Z17" s="29">
        <f>+IF(X17&lt;&gt;0,+(Y17/X17)*100,0)</f>
        <v>-24.420222020854084</v>
      </c>
      <c r="AA17" s="30">
        <f>SUM(AA6:AA16)</f>
        <v>80118635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-63790961</v>
      </c>
      <c r="D26" s="18"/>
      <c r="E26" s="19">
        <v>-45000000</v>
      </c>
      <c r="F26" s="20">
        <v>-45000000</v>
      </c>
      <c r="G26" s="20"/>
      <c r="H26" s="20">
        <v>-9189857</v>
      </c>
      <c r="I26" s="20">
        <v>-9675430</v>
      </c>
      <c r="J26" s="20">
        <v>-18865287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-18865287</v>
      </c>
      <c r="X26" s="20">
        <v>-11250000</v>
      </c>
      <c r="Y26" s="20">
        <v>-7615287</v>
      </c>
      <c r="Z26" s="21">
        <v>67.69144</v>
      </c>
      <c r="AA26" s="22">
        <v>-45000000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-63790961</v>
      </c>
      <c r="D27" s="26">
        <f>SUM(D21:D26)</f>
        <v>0</v>
      </c>
      <c r="E27" s="27">
        <f t="shared" si="1"/>
        <v>-45000000</v>
      </c>
      <c r="F27" s="28">
        <f t="shared" si="1"/>
        <v>-45000000</v>
      </c>
      <c r="G27" s="28">
        <f t="shared" si="1"/>
        <v>0</v>
      </c>
      <c r="H27" s="28">
        <f t="shared" si="1"/>
        <v>-9189857</v>
      </c>
      <c r="I27" s="28">
        <f t="shared" si="1"/>
        <v>-9675430</v>
      </c>
      <c r="J27" s="28">
        <f t="shared" si="1"/>
        <v>-18865287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-18865287</v>
      </c>
      <c r="X27" s="28">
        <f t="shared" si="1"/>
        <v>-11250000</v>
      </c>
      <c r="Y27" s="28">
        <f t="shared" si="1"/>
        <v>-7615287</v>
      </c>
      <c r="Z27" s="29">
        <f>+IF(X27&lt;&gt;0,+(Y27/X27)*100,0)</f>
        <v>67.69144</v>
      </c>
      <c r="AA27" s="30">
        <f>SUM(AA21:AA26)</f>
        <v>-45000000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-18339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-18339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-20493350</v>
      </c>
      <c r="D38" s="32">
        <f>+D17+D27+D36</f>
        <v>0</v>
      </c>
      <c r="E38" s="33">
        <f t="shared" si="3"/>
        <v>35118635</v>
      </c>
      <c r="F38" s="2">
        <f t="shared" si="3"/>
        <v>35118635</v>
      </c>
      <c r="G38" s="2">
        <f t="shared" si="3"/>
        <v>3321570</v>
      </c>
      <c r="H38" s="2">
        <f t="shared" si="3"/>
        <v>-3776038</v>
      </c>
      <c r="I38" s="2">
        <f t="shared" si="3"/>
        <v>-3272454</v>
      </c>
      <c r="J38" s="2">
        <f t="shared" si="3"/>
        <v>-3726922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-3726922</v>
      </c>
      <c r="X38" s="2">
        <f t="shared" si="3"/>
        <v>8779650</v>
      </c>
      <c r="Y38" s="2">
        <f t="shared" si="3"/>
        <v>-12506572</v>
      </c>
      <c r="Z38" s="34">
        <f>+IF(X38&lt;&gt;0,+(Y38/X38)*100,0)</f>
        <v>-142.44955095020873</v>
      </c>
      <c r="AA38" s="35">
        <f>+AA17+AA27+AA36</f>
        <v>35118635</v>
      </c>
    </row>
    <row r="39" spans="1:27" x14ac:dyDescent="0.25">
      <c r="A39" s="23" t="s">
        <v>61</v>
      </c>
      <c r="B39" s="17"/>
      <c r="C39" s="32">
        <v>23239665</v>
      </c>
      <c r="D39" s="32"/>
      <c r="E39" s="33"/>
      <c r="F39" s="2"/>
      <c r="G39" s="2">
        <v>6459901</v>
      </c>
      <c r="H39" s="2">
        <f>+G40+H60</f>
        <v>9781471</v>
      </c>
      <c r="I39" s="2">
        <f>+H40+I60</f>
        <v>6005433</v>
      </c>
      <c r="J39" s="2">
        <f>+G39</f>
        <v>6459901</v>
      </c>
      <c r="K39" s="2">
        <f>+I40+K60</f>
        <v>2732979</v>
      </c>
      <c r="L39" s="2">
        <f>+K40+L60</f>
        <v>2732979</v>
      </c>
      <c r="M39" s="2">
        <f>+L40+M60</f>
        <v>2732979</v>
      </c>
      <c r="N39" s="2">
        <f>+K39</f>
        <v>2732979</v>
      </c>
      <c r="O39" s="2">
        <f>+M40+O60</f>
        <v>2732979</v>
      </c>
      <c r="P39" s="2">
        <f>+O40+P60</f>
        <v>2732979</v>
      </c>
      <c r="Q39" s="2">
        <f>+P40+Q60</f>
        <v>2732979</v>
      </c>
      <c r="R39" s="2">
        <f>+O39</f>
        <v>2732979</v>
      </c>
      <c r="S39" s="2">
        <f>+Q40+S60</f>
        <v>2732979</v>
      </c>
      <c r="T39" s="2">
        <f>+S40+T60</f>
        <v>2732979</v>
      </c>
      <c r="U39" s="2">
        <f>+T40+U60</f>
        <v>2732979</v>
      </c>
      <c r="V39" s="2">
        <f>+S39</f>
        <v>2732979</v>
      </c>
      <c r="W39" s="2">
        <f>+G39</f>
        <v>6459901</v>
      </c>
      <c r="X39" s="2"/>
      <c r="Y39" s="2">
        <f>+W39-X39</f>
        <v>6459901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2746315</v>
      </c>
      <c r="D40" s="43">
        <f t="shared" ref="D40:AA40" si="4">+D38+D39</f>
        <v>0</v>
      </c>
      <c r="E40" s="44">
        <f t="shared" si="4"/>
        <v>35118635</v>
      </c>
      <c r="F40" s="45">
        <f t="shared" si="4"/>
        <v>35118635</v>
      </c>
      <c r="G40" s="45">
        <f t="shared" si="4"/>
        <v>9781471</v>
      </c>
      <c r="H40" s="45">
        <f t="shared" si="4"/>
        <v>6005433</v>
      </c>
      <c r="I40" s="45">
        <f t="shared" si="4"/>
        <v>2732979</v>
      </c>
      <c r="J40" s="45">
        <f>+I40</f>
        <v>2732979</v>
      </c>
      <c r="K40" s="45">
        <f t="shared" si="4"/>
        <v>2732979</v>
      </c>
      <c r="L40" s="45">
        <f t="shared" si="4"/>
        <v>2732979</v>
      </c>
      <c r="M40" s="45">
        <f t="shared" si="4"/>
        <v>2732979</v>
      </c>
      <c r="N40" s="45">
        <f>+M40</f>
        <v>2732979</v>
      </c>
      <c r="O40" s="45">
        <f t="shared" si="4"/>
        <v>2732979</v>
      </c>
      <c r="P40" s="45">
        <f t="shared" si="4"/>
        <v>2732979</v>
      </c>
      <c r="Q40" s="45">
        <f t="shared" si="4"/>
        <v>2732979</v>
      </c>
      <c r="R40" s="45">
        <f>+Q40</f>
        <v>2732979</v>
      </c>
      <c r="S40" s="45">
        <f t="shared" si="4"/>
        <v>2732979</v>
      </c>
      <c r="T40" s="45">
        <f t="shared" si="4"/>
        <v>2732979</v>
      </c>
      <c r="U40" s="45">
        <f t="shared" si="4"/>
        <v>2732979</v>
      </c>
      <c r="V40" s="45">
        <f>+U40</f>
        <v>2732979</v>
      </c>
      <c r="W40" s="45">
        <f>+V40</f>
        <v>2732979</v>
      </c>
      <c r="X40" s="45">
        <f t="shared" si="4"/>
        <v>8779650</v>
      </c>
      <c r="Y40" s="45">
        <f t="shared" si="4"/>
        <v>-6046671</v>
      </c>
      <c r="Z40" s="46">
        <f>+IF(X40&lt;&gt;0,+(Y40/X40)*100,0)</f>
        <v>-68.871435649484894</v>
      </c>
      <c r="AA40" s="47">
        <f t="shared" si="4"/>
        <v>35118635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6459901</v>
      </c>
      <c r="J60">
        <v>6459901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63308344</v>
      </c>
      <c r="D7" s="18"/>
      <c r="E7" s="19">
        <v>120249036</v>
      </c>
      <c r="F7" s="20">
        <v>120249036</v>
      </c>
      <c r="G7" s="20">
        <v>6828483</v>
      </c>
      <c r="H7" s="20">
        <v>9177313</v>
      </c>
      <c r="I7" s="20">
        <v>5130521</v>
      </c>
      <c r="J7" s="20">
        <v>21136317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21136317</v>
      </c>
      <c r="X7" s="20">
        <v>30062259</v>
      </c>
      <c r="Y7" s="20">
        <v>-8925942</v>
      </c>
      <c r="Z7" s="21">
        <v>-29.691521186082525</v>
      </c>
      <c r="AA7" s="22">
        <v>120249036</v>
      </c>
    </row>
    <row r="8" spans="1:27" x14ac:dyDescent="0.25">
      <c r="A8" s="23" t="s">
        <v>36</v>
      </c>
      <c r="B8" s="17" t="s">
        <v>32</v>
      </c>
      <c r="C8" s="18">
        <v>999114</v>
      </c>
      <c r="D8" s="18"/>
      <c r="E8" s="19">
        <v>64308</v>
      </c>
      <c r="F8" s="20">
        <v>64308</v>
      </c>
      <c r="G8" s="20">
        <v>45643</v>
      </c>
      <c r="H8" s="20">
        <v>134344</v>
      </c>
      <c r="I8" s="20">
        <v>118869</v>
      </c>
      <c r="J8" s="20">
        <v>298856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298856</v>
      </c>
      <c r="X8" s="20">
        <v>16077</v>
      </c>
      <c r="Y8" s="20">
        <v>282779</v>
      </c>
      <c r="Z8" s="21">
        <v>1758.9040243826585</v>
      </c>
      <c r="AA8" s="22">
        <v>64308</v>
      </c>
    </row>
    <row r="9" spans="1:27" x14ac:dyDescent="0.25">
      <c r="A9" s="23" t="s">
        <v>37</v>
      </c>
      <c r="B9" s="17" t="s">
        <v>6</v>
      </c>
      <c r="C9" s="18">
        <v>30538437</v>
      </c>
      <c r="D9" s="18"/>
      <c r="E9" s="19">
        <v>34960116</v>
      </c>
      <c r="F9" s="20">
        <v>34960116</v>
      </c>
      <c r="G9" s="20">
        <v>14599522</v>
      </c>
      <c r="H9" s="20"/>
      <c r="I9" s="20"/>
      <c r="J9" s="20">
        <v>14599522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14599522</v>
      </c>
      <c r="X9" s="20">
        <v>8740029</v>
      </c>
      <c r="Y9" s="20">
        <v>5859493</v>
      </c>
      <c r="Z9" s="21">
        <v>67.042031553899889</v>
      </c>
      <c r="AA9" s="22">
        <v>34960116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14151603</v>
      </c>
      <c r="F10" s="20">
        <v>14151603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10694407</v>
      </c>
      <c r="Y10" s="20">
        <v>-10694407</v>
      </c>
      <c r="Z10" s="21">
        <v>-100</v>
      </c>
      <c r="AA10" s="22">
        <v>14151603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-18002384</v>
      </c>
      <c r="D14" s="18"/>
      <c r="E14" s="19">
        <v>-77740176</v>
      </c>
      <c r="F14" s="20">
        <v>-77740176</v>
      </c>
      <c r="G14" s="20">
        <v>-2078667</v>
      </c>
      <c r="H14" s="20">
        <v>-3545533</v>
      </c>
      <c r="I14" s="20">
        <v>-2585280</v>
      </c>
      <c r="J14" s="20">
        <v>-8209480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-8209480</v>
      </c>
      <c r="X14" s="20">
        <v>-19435044</v>
      </c>
      <c r="Y14" s="20">
        <v>11225564</v>
      </c>
      <c r="Z14" s="21">
        <v>-57.759395862443121</v>
      </c>
      <c r="AA14" s="22">
        <v>-77740176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-12821940</v>
      </c>
      <c r="F15" s="20">
        <v>-12821940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>
        <v>-12821940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76843511</v>
      </c>
      <c r="D17" s="26">
        <f>SUM(D6:D16)</f>
        <v>0</v>
      </c>
      <c r="E17" s="27">
        <f t="shared" si="0"/>
        <v>78862947</v>
      </c>
      <c r="F17" s="28">
        <f t="shared" si="0"/>
        <v>78862947</v>
      </c>
      <c r="G17" s="28">
        <f t="shared" si="0"/>
        <v>19394981</v>
      </c>
      <c r="H17" s="28">
        <f t="shared" si="0"/>
        <v>5766124</v>
      </c>
      <c r="I17" s="28">
        <f t="shared" si="0"/>
        <v>2664110</v>
      </c>
      <c r="J17" s="28">
        <f t="shared" si="0"/>
        <v>27825215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27825215</v>
      </c>
      <c r="X17" s="28">
        <f t="shared" si="0"/>
        <v>30077728</v>
      </c>
      <c r="Y17" s="28">
        <f t="shared" si="0"/>
        <v>-2252513</v>
      </c>
      <c r="Z17" s="29">
        <f>+IF(X17&lt;&gt;0,+(Y17/X17)*100,0)</f>
        <v>-7.4889732362763572</v>
      </c>
      <c r="AA17" s="30">
        <f>SUM(AA6:AA16)</f>
        <v>78862947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-39270969</v>
      </c>
      <c r="D26" s="18"/>
      <c r="E26" s="19">
        <v>-14151604</v>
      </c>
      <c r="F26" s="20">
        <v>-14151604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-3537900</v>
      </c>
      <c r="Y26" s="20">
        <v>3537900</v>
      </c>
      <c r="Z26" s="21">
        <v>-100</v>
      </c>
      <c r="AA26" s="22">
        <v>-14151604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-39270969</v>
      </c>
      <c r="D27" s="26">
        <f>SUM(D21:D26)</f>
        <v>0</v>
      </c>
      <c r="E27" s="27">
        <f t="shared" si="1"/>
        <v>-14151604</v>
      </c>
      <c r="F27" s="28">
        <f t="shared" si="1"/>
        <v>-14151604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-3537900</v>
      </c>
      <c r="Y27" s="28">
        <f t="shared" si="1"/>
        <v>3537900</v>
      </c>
      <c r="Z27" s="29">
        <f>+IF(X27&lt;&gt;0,+(Y27/X27)*100,0)</f>
        <v>-100</v>
      </c>
      <c r="AA27" s="30">
        <f>SUM(AA21:AA26)</f>
        <v>-14151604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-22172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-22172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37550370</v>
      </c>
      <c r="D38" s="32">
        <f>+D17+D27+D36</f>
        <v>0</v>
      </c>
      <c r="E38" s="33">
        <f t="shared" si="3"/>
        <v>64711343</v>
      </c>
      <c r="F38" s="2">
        <f t="shared" si="3"/>
        <v>64711343</v>
      </c>
      <c r="G38" s="2">
        <f t="shared" si="3"/>
        <v>19394981</v>
      </c>
      <c r="H38" s="2">
        <f t="shared" si="3"/>
        <v>5766124</v>
      </c>
      <c r="I38" s="2">
        <f t="shared" si="3"/>
        <v>2664110</v>
      </c>
      <c r="J38" s="2">
        <f t="shared" si="3"/>
        <v>27825215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27825215</v>
      </c>
      <c r="X38" s="2">
        <f t="shared" si="3"/>
        <v>26539828</v>
      </c>
      <c r="Y38" s="2">
        <f t="shared" si="3"/>
        <v>1285387</v>
      </c>
      <c r="Z38" s="34">
        <f>+IF(X38&lt;&gt;0,+(Y38/X38)*100,0)</f>
        <v>4.8432378687608679</v>
      </c>
      <c r="AA38" s="35">
        <f>+AA17+AA27+AA36</f>
        <v>64711343</v>
      </c>
    </row>
    <row r="39" spans="1:27" x14ac:dyDescent="0.25">
      <c r="A39" s="23" t="s">
        <v>61</v>
      </c>
      <c r="B39" s="17"/>
      <c r="C39" s="32">
        <v>131417986</v>
      </c>
      <c r="D39" s="32"/>
      <c r="E39" s="33">
        <v>-4585350</v>
      </c>
      <c r="F39" s="2">
        <v>-4585350</v>
      </c>
      <c r="G39" s="2">
        <v>169951655</v>
      </c>
      <c r="H39" s="2">
        <f>+G40+H60</f>
        <v>189346636</v>
      </c>
      <c r="I39" s="2">
        <f>+H40+I60</f>
        <v>195112760</v>
      </c>
      <c r="J39" s="2">
        <f>+G39</f>
        <v>169951655</v>
      </c>
      <c r="K39" s="2">
        <f>+I40+K60</f>
        <v>197776870</v>
      </c>
      <c r="L39" s="2">
        <f>+K40+L60</f>
        <v>197776870</v>
      </c>
      <c r="M39" s="2">
        <f>+L40+M60</f>
        <v>197776870</v>
      </c>
      <c r="N39" s="2">
        <f>+K39</f>
        <v>197776870</v>
      </c>
      <c r="O39" s="2">
        <f>+M40+O60</f>
        <v>197776870</v>
      </c>
      <c r="P39" s="2">
        <f>+O40+P60</f>
        <v>197776870</v>
      </c>
      <c r="Q39" s="2">
        <f>+P40+Q60</f>
        <v>197776870</v>
      </c>
      <c r="R39" s="2">
        <f>+O39</f>
        <v>197776870</v>
      </c>
      <c r="S39" s="2">
        <f>+Q40+S60</f>
        <v>197776870</v>
      </c>
      <c r="T39" s="2">
        <f>+S40+T60</f>
        <v>197776870</v>
      </c>
      <c r="U39" s="2">
        <f>+T40+U60</f>
        <v>197776870</v>
      </c>
      <c r="V39" s="2">
        <f>+S39</f>
        <v>197776870</v>
      </c>
      <c r="W39" s="2">
        <f>+G39</f>
        <v>169951655</v>
      </c>
      <c r="X39" s="2">
        <v>-4585350</v>
      </c>
      <c r="Y39" s="2">
        <f>+W39-X39</f>
        <v>174537005</v>
      </c>
      <c r="Z39" s="34">
        <f>+IF(X39&lt;&gt;0,+(Y39/X39)*100,0)</f>
        <v>-3806.4052907629739</v>
      </c>
      <c r="AA39" s="35">
        <v>-4585350</v>
      </c>
    </row>
    <row r="40" spans="1:27" x14ac:dyDescent="0.25">
      <c r="A40" s="41" t="s">
        <v>63</v>
      </c>
      <c r="B40" s="42" t="s">
        <v>62</v>
      </c>
      <c r="C40" s="43">
        <f>+C38+C39</f>
        <v>168968356</v>
      </c>
      <c r="D40" s="43">
        <f t="shared" ref="D40:AA40" si="4">+D38+D39</f>
        <v>0</v>
      </c>
      <c r="E40" s="44">
        <f t="shared" si="4"/>
        <v>60125993</v>
      </c>
      <c r="F40" s="45">
        <f t="shared" si="4"/>
        <v>60125993</v>
      </c>
      <c r="G40" s="45">
        <f t="shared" si="4"/>
        <v>189346636</v>
      </c>
      <c r="H40" s="45">
        <f t="shared" si="4"/>
        <v>195112760</v>
      </c>
      <c r="I40" s="45">
        <f t="shared" si="4"/>
        <v>197776870</v>
      </c>
      <c r="J40" s="45">
        <f>+I40</f>
        <v>197776870</v>
      </c>
      <c r="K40" s="45">
        <f t="shared" si="4"/>
        <v>197776870</v>
      </c>
      <c r="L40" s="45">
        <f t="shared" si="4"/>
        <v>197776870</v>
      </c>
      <c r="M40" s="45">
        <f t="shared" si="4"/>
        <v>197776870</v>
      </c>
      <c r="N40" s="45">
        <f>+M40</f>
        <v>197776870</v>
      </c>
      <c r="O40" s="45">
        <f t="shared" si="4"/>
        <v>197776870</v>
      </c>
      <c r="P40" s="45">
        <f t="shared" si="4"/>
        <v>197776870</v>
      </c>
      <c r="Q40" s="45">
        <f t="shared" si="4"/>
        <v>197776870</v>
      </c>
      <c r="R40" s="45">
        <f>+Q40</f>
        <v>197776870</v>
      </c>
      <c r="S40" s="45">
        <f t="shared" si="4"/>
        <v>197776870</v>
      </c>
      <c r="T40" s="45">
        <f t="shared" si="4"/>
        <v>197776870</v>
      </c>
      <c r="U40" s="45">
        <f t="shared" si="4"/>
        <v>197776870</v>
      </c>
      <c r="V40" s="45">
        <f>+U40</f>
        <v>197776870</v>
      </c>
      <c r="W40" s="45">
        <f>+V40</f>
        <v>197776870</v>
      </c>
      <c r="X40" s="45">
        <f t="shared" si="4"/>
        <v>21954478</v>
      </c>
      <c r="Y40" s="45">
        <f t="shared" si="4"/>
        <v>175822392</v>
      </c>
      <c r="Z40" s="46">
        <f>+IF(X40&lt;&gt;0,+(Y40/X40)*100,0)</f>
        <v>800.84979474346869</v>
      </c>
      <c r="AA40" s="47">
        <f t="shared" si="4"/>
        <v>60125993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169951655</v>
      </c>
      <c r="J60">
        <v>169951655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11095944</v>
      </c>
      <c r="D7" s="18"/>
      <c r="E7" s="19">
        <v>13731756</v>
      </c>
      <c r="F7" s="20">
        <v>13731756</v>
      </c>
      <c r="G7" s="20">
        <v>994460</v>
      </c>
      <c r="H7" s="20">
        <v>767962</v>
      </c>
      <c r="I7" s="20">
        <v>560757</v>
      </c>
      <c r="J7" s="20">
        <v>2323179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2323179</v>
      </c>
      <c r="X7" s="20">
        <v>3432939</v>
      </c>
      <c r="Y7" s="20">
        <v>-1109760</v>
      </c>
      <c r="Z7" s="21">
        <v>-32.326819672589579</v>
      </c>
      <c r="AA7" s="22">
        <v>13731756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7765</v>
      </c>
      <c r="F8" s="20">
        <v>7765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1941</v>
      </c>
      <c r="Y8" s="20">
        <v>-1941</v>
      </c>
      <c r="Z8" s="21">
        <v>-100</v>
      </c>
      <c r="AA8" s="22">
        <v>7765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-2302214</v>
      </c>
      <c r="D14" s="18"/>
      <c r="E14" s="19">
        <v>-19546714</v>
      </c>
      <c r="F14" s="20">
        <v>-19546714</v>
      </c>
      <c r="G14" s="20"/>
      <c r="H14" s="20">
        <v>-187073</v>
      </c>
      <c r="I14" s="20">
        <v>-395046</v>
      </c>
      <c r="J14" s="20">
        <v>-582119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-582119</v>
      </c>
      <c r="X14" s="20">
        <v>-4886679</v>
      </c>
      <c r="Y14" s="20">
        <v>4304560</v>
      </c>
      <c r="Z14" s="21">
        <v>-88.087635795189328</v>
      </c>
      <c r="AA14" s="22">
        <v>-19546714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8793730</v>
      </c>
      <c r="D17" s="26">
        <f>SUM(D6:D16)</f>
        <v>0</v>
      </c>
      <c r="E17" s="27">
        <f t="shared" si="0"/>
        <v>-5807193</v>
      </c>
      <c r="F17" s="28">
        <f t="shared" si="0"/>
        <v>-5807193</v>
      </c>
      <c r="G17" s="28">
        <f t="shared" si="0"/>
        <v>994460</v>
      </c>
      <c r="H17" s="28">
        <f t="shared" si="0"/>
        <v>580889</v>
      </c>
      <c r="I17" s="28">
        <f t="shared" si="0"/>
        <v>165711</v>
      </c>
      <c r="J17" s="28">
        <f t="shared" si="0"/>
        <v>1741060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1741060</v>
      </c>
      <c r="X17" s="28">
        <f t="shared" si="0"/>
        <v>-1451799</v>
      </c>
      <c r="Y17" s="28">
        <f t="shared" si="0"/>
        <v>3192859</v>
      </c>
      <c r="Z17" s="29">
        <f>+IF(X17&lt;&gt;0,+(Y17/X17)*100,0)</f>
        <v>-219.92431459175822</v>
      </c>
      <c r="AA17" s="30">
        <f>SUM(AA6:AA16)</f>
        <v>-5807193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-21678892</v>
      </c>
      <c r="D26" s="18"/>
      <c r="E26" s="19">
        <v>-35765000</v>
      </c>
      <c r="F26" s="20">
        <v>-35765000</v>
      </c>
      <c r="G26" s="20">
        <v>-2407205</v>
      </c>
      <c r="H26" s="20">
        <v>-3721458</v>
      </c>
      <c r="I26" s="20"/>
      <c r="J26" s="20">
        <v>-6128663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-6128663</v>
      </c>
      <c r="X26" s="20">
        <v>-8941251</v>
      </c>
      <c r="Y26" s="20">
        <v>2812588</v>
      </c>
      <c r="Z26" s="21">
        <v>-31.456314110855406</v>
      </c>
      <c r="AA26" s="22">
        <v>-35765000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-21678892</v>
      </c>
      <c r="D27" s="26">
        <f>SUM(D21:D26)</f>
        <v>0</v>
      </c>
      <c r="E27" s="27">
        <f t="shared" si="1"/>
        <v>-35765000</v>
      </c>
      <c r="F27" s="28">
        <f t="shared" si="1"/>
        <v>-35765000</v>
      </c>
      <c r="G27" s="28">
        <f t="shared" si="1"/>
        <v>-2407205</v>
      </c>
      <c r="H27" s="28">
        <f t="shared" si="1"/>
        <v>-3721458</v>
      </c>
      <c r="I27" s="28">
        <f t="shared" si="1"/>
        <v>0</v>
      </c>
      <c r="J27" s="28">
        <f t="shared" si="1"/>
        <v>-6128663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-6128663</v>
      </c>
      <c r="X27" s="28">
        <f t="shared" si="1"/>
        <v>-8941251</v>
      </c>
      <c r="Y27" s="28">
        <f t="shared" si="1"/>
        <v>2812588</v>
      </c>
      <c r="Z27" s="29">
        <f>+IF(X27&lt;&gt;0,+(Y27/X27)*100,0)</f>
        <v>-31.456314110855406</v>
      </c>
      <c r="AA27" s="30">
        <f>SUM(AA21:AA26)</f>
        <v>-35765000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-1687</v>
      </c>
      <c r="D33" s="18"/>
      <c r="E33" s="19"/>
      <c r="F33" s="20"/>
      <c r="G33" s="20"/>
      <c r="H33" s="36">
        <v>-161</v>
      </c>
      <c r="I33" s="36"/>
      <c r="J33" s="36">
        <v>-161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-161</v>
      </c>
      <c r="X33" s="36"/>
      <c r="Y33" s="20">
        <v>-161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-1687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-161</v>
      </c>
      <c r="I36" s="28">
        <f t="shared" si="2"/>
        <v>0</v>
      </c>
      <c r="J36" s="28">
        <f t="shared" si="2"/>
        <v>-161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-161</v>
      </c>
      <c r="X36" s="28">
        <f t="shared" si="2"/>
        <v>0</v>
      </c>
      <c r="Y36" s="28">
        <f t="shared" si="2"/>
        <v>-161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-12886849</v>
      </c>
      <c r="D38" s="32">
        <f>+D17+D27+D36</f>
        <v>0</v>
      </c>
      <c r="E38" s="33">
        <f t="shared" si="3"/>
        <v>-41572193</v>
      </c>
      <c r="F38" s="2">
        <f t="shared" si="3"/>
        <v>-41572193</v>
      </c>
      <c r="G38" s="2">
        <f t="shared" si="3"/>
        <v>-1412745</v>
      </c>
      <c r="H38" s="2">
        <f t="shared" si="3"/>
        <v>-3140730</v>
      </c>
      <c r="I38" s="2">
        <f t="shared" si="3"/>
        <v>165711</v>
      </c>
      <c r="J38" s="2">
        <f t="shared" si="3"/>
        <v>-4387764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-4387764</v>
      </c>
      <c r="X38" s="2">
        <f t="shared" si="3"/>
        <v>-10393050</v>
      </c>
      <c r="Y38" s="2">
        <f t="shared" si="3"/>
        <v>6005286</v>
      </c>
      <c r="Z38" s="34">
        <f>+IF(X38&lt;&gt;0,+(Y38/X38)*100,0)</f>
        <v>-57.781748379926967</v>
      </c>
      <c r="AA38" s="35">
        <f>+AA17+AA27+AA36</f>
        <v>-41572193</v>
      </c>
    </row>
    <row r="39" spans="1:27" x14ac:dyDescent="0.25">
      <c r="A39" s="23" t="s">
        <v>61</v>
      </c>
      <c r="B39" s="17"/>
      <c r="C39" s="32">
        <v>-16390220</v>
      </c>
      <c r="D39" s="32"/>
      <c r="E39" s="33">
        <v>-4670137</v>
      </c>
      <c r="F39" s="2">
        <v>-4670137</v>
      </c>
      <c r="G39" s="2">
        <v>-32017332</v>
      </c>
      <c r="H39" s="2">
        <f>+G40+H60</f>
        <v>-33430077</v>
      </c>
      <c r="I39" s="2">
        <f>+H40+I60</f>
        <v>-36570807</v>
      </c>
      <c r="J39" s="2">
        <f>+G39</f>
        <v>-32017332</v>
      </c>
      <c r="K39" s="2">
        <f>+I40+K60</f>
        <v>-36405096</v>
      </c>
      <c r="L39" s="2">
        <f>+K40+L60</f>
        <v>-36405096</v>
      </c>
      <c r="M39" s="2">
        <f>+L40+M60</f>
        <v>-36405096</v>
      </c>
      <c r="N39" s="2">
        <f>+K39</f>
        <v>-36405096</v>
      </c>
      <c r="O39" s="2">
        <f>+M40+O60</f>
        <v>-36405096</v>
      </c>
      <c r="P39" s="2">
        <f>+O40+P60</f>
        <v>-36405096</v>
      </c>
      <c r="Q39" s="2">
        <f>+P40+Q60</f>
        <v>-36405096</v>
      </c>
      <c r="R39" s="2">
        <f>+O39</f>
        <v>-36405096</v>
      </c>
      <c r="S39" s="2">
        <f>+Q40+S60</f>
        <v>-36405096</v>
      </c>
      <c r="T39" s="2">
        <f>+S40+T60</f>
        <v>-36405096</v>
      </c>
      <c r="U39" s="2">
        <f>+T40+U60</f>
        <v>-36405096</v>
      </c>
      <c r="V39" s="2">
        <f>+S39</f>
        <v>-36405096</v>
      </c>
      <c r="W39" s="2">
        <f>+G39</f>
        <v>-32017332</v>
      </c>
      <c r="X39" s="2">
        <v>-4670137</v>
      </c>
      <c r="Y39" s="2">
        <f>+W39-X39</f>
        <v>-27347195</v>
      </c>
      <c r="Z39" s="34">
        <f>+IF(X39&lt;&gt;0,+(Y39/X39)*100,0)</f>
        <v>585.5758621213896</v>
      </c>
      <c r="AA39" s="35">
        <v>-4670137</v>
      </c>
    </row>
    <row r="40" spans="1:27" x14ac:dyDescent="0.25">
      <c r="A40" s="41" t="s">
        <v>63</v>
      </c>
      <c r="B40" s="42" t="s">
        <v>62</v>
      </c>
      <c r="C40" s="43">
        <f>+C38+C39</f>
        <v>-29277069</v>
      </c>
      <c r="D40" s="43">
        <f t="shared" ref="D40:AA40" si="4">+D38+D39</f>
        <v>0</v>
      </c>
      <c r="E40" s="44">
        <f t="shared" si="4"/>
        <v>-46242330</v>
      </c>
      <c r="F40" s="45">
        <f t="shared" si="4"/>
        <v>-46242330</v>
      </c>
      <c r="G40" s="45">
        <f t="shared" si="4"/>
        <v>-33430077</v>
      </c>
      <c r="H40" s="45">
        <f t="shared" si="4"/>
        <v>-36570807</v>
      </c>
      <c r="I40" s="45">
        <f t="shared" si="4"/>
        <v>-36405096</v>
      </c>
      <c r="J40" s="45">
        <f>+I40</f>
        <v>-36405096</v>
      </c>
      <c r="K40" s="45">
        <f t="shared" si="4"/>
        <v>-36405096</v>
      </c>
      <c r="L40" s="45">
        <f t="shared" si="4"/>
        <v>-36405096</v>
      </c>
      <c r="M40" s="45">
        <f t="shared" si="4"/>
        <v>-36405096</v>
      </c>
      <c r="N40" s="45">
        <f>+M40</f>
        <v>-36405096</v>
      </c>
      <c r="O40" s="45">
        <f t="shared" si="4"/>
        <v>-36405096</v>
      </c>
      <c r="P40" s="45">
        <f t="shared" si="4"/>
        <v>-36405096</v>
      </c>
      <c r="Q40" s="45">
        <f t="shared" si="4"/>
        <v>-36405096</v>
      </c>
      <c r="R40" s="45">
        <f>+Q40</f>
        <v>-36405096</v>
      </c>
      <c r="S40" s="45">
        <f t="shared" si="4"/>
        <v>-36405096</v>
      </c>
      <c r="T40" s="45">
        <f t="shared" si="4"/>
        <v>-36405096</v>
      </c>
      <c r="U40" s="45">
        <f t="shared" si="4"/>
        <v>-36405096</v>
      </c>
      <c r="V40" s="45">
        <f>+U40</f>
        <v>-36405096</v>
      </c>
      <c r="W40" s="45">
        <f>+V40</f>
        <v>-36405096</v>
      </c>
      <c r="X40" s="45">
        <f t="shared" si="4"/>
        <v>-15063187</v>
      </c>
      <c r="Y40" s="45">
        <f t="shared" si="4"/>
        <v>-21341909</v>
      </c>
      <c r="Z40" s="46">
        <f>+IF(X40&lt;&gt;0,+(Y40/X40)*100,0)</f>
        <v>141.68256027094398</v>
      </c>
      <c r="AA40" s="47">
        <f t="shared" si="4"/>
        <v>-46242330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-32017332</v>
      </c>
      <c r="J60">
        <v>-32017332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451832</v>
      </c>
      <c r="D7" s="18"/>
      <c r="E7" s="19">
        <v>287946</v>
      </c>
      <c r="F7" s="20">
        <v>287946</v>
      </c>
      <c r="G7" s="20">
        <v>43238</v>
      </c>
      <c r="H7" s="20">
        <v>41274</v>
      </c>
      <c r="I7" s="20">
        <v>36565</v>
      </c>
      <c r="J7" s="20">
        <v>121077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121077</v>
      </c>
      <c r="X7" s="20">
        <v>71988</v>
      </c>
      <c r="Y7" s="20">
        <v>49089</v>
      </c>
      <c r="Z7" s="21">
        <v>68.190531755292554</v>
      </c>
      <c r="AA7" s="22">
        <v>287946</v>
      </c>
    </row>
    <row r="8" spans="1:27" x14ac:dyDescent="0.25">
      <c r="A8" s="23" t="s">
        <v>36</v>
      </c>
      <c r="B8" s="17" t="s">
        <v>32</v>
      </c>
      <c r="C8" s="18">
        <v>848770</v>
      </c>
      <c r="D8" s="18"/>
      <c r="E8" s="19"/>
      <c r="F8" s="20"/>
      <c r="G8" s="20">
        <v>81470</v>
      </c>
      <c r="H8" s="20">
        <v>84927</v>
      </c>
      <c r="I8" s="20">
        <v>31166</v>
      </c>
      <c r="J8" s="20">
        <v>197563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197563</v>
      </c>
      <c r="X8" s="20"/>
      <c r="Y8" s="20">
        <v>197563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-470480</v>
      </c>
      <c r="D14" s="18"/>
      <c r="E14" s="19">
        <v>-11222898</v>
      </c>
      <c r="F14" s="20">
        <v>-11222898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-2805726</v>
      </c>
      <c r="Y14" s="20">
        <v>2805726</v>
      </c>
      <c r="Z14" s="21">
        <v>-100</v>
      </c>
      <c r="AA14" s="22">
        <v>-11222898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830122</v>
      </c>
      <c r="D17" s="26">
        <f>SUM(D6:D16)</f>
        <v>0</v>
      </c>
      <c r="E17" s="27">
        <f t="shared" si="0"/>
        <v>-10934952</v>
      </c>
      <c r="F17" s="28">
        <f t="shared" si="0"/>
        <v>-10934952</v>
      </c>
      <c r="G17" s="28">
        <f t="shared" si="0"/>
        <v>124708</v>
      </c>
      <c r="H17" s="28">
        <f t="shared" si="0"/>
        <v>126201</v>
      </c>
      <c r="I17" s="28">
        <f t="shared" si="0"/>
        <v>67731</v>
      </c>
      <c r="J17" s="28">
        <f t="shared" si="0"/>
        <v>318640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318640</v>
      </c>
      <c r="X17" s="28">
        <f t="shared" si="0"/>
        <v>-2733738</v>
      </c>
      <c r="Y17" s="28">
        <f t="shared" si="0"/>
        <v>3052378</v>
      </c>
      <c r="Z17" s="29">
        <f>+IF(X17&lt;&gt;0,+(Y17/X17)*100,0)</f>
        <v>-111.65583534340161</v>
      </c>
      <c r="AA17" s="30">
        <f>SUM(AA6:AA16)</f>
        <v>-10934952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-1552224</v>
      </c>
      <c r="D26" s="18"/>
      <c r="E26" s="19">
        <v>-43775746</v>
      </c>
      <c r="F26" s="20">
        <v>-43775746</v>
      </c>
      <c r="G26" s="20"/>
      <c r="H26" s="20"/>
      <c r="I26" s="20">
        <v>-1401970</v>
      </c>
      <c r="J26" s="20">
        <v>-1401970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-1401970</v>
      </c>
      <c r="X26" s="20">
        <v>-10943934</v>
      </c>
      <c r="Y26" s="20">
        <v>9541964</v>
      </c>
      <c r="Z26" s="21">
        <v>-87.189524352029167</v>
      </c>
      <c r="AA26" s="22">
        <v>-43775746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-1552224</v>
      </c>
      <c r="D27" s="26">
        <f>SUM(D21:D26)</f>
        <v>0</v>
      </c>
      <c r="E27" s="27">
        <f t="shared" si="1"/>
        <v>-43775746</v>
      </c>
      <c r="F27" s="28">
        <f t="shared" si="1"/>
        <v>-43775746</v>
      </c>
      <c r="G27" s="28">
        <f t="shared" si="1"/>
        <v>0</v>
      </c>
      <c r="H27" s="28">
        <f t="shared" si="1"/>
        <v>0</v>
      </c>
      <c r="I27" s="28">
        <f t="shared" si="1"/>
        <v>-1401970</v>
      </c>
      <c r="J27" s="28">
        <f t="shared" si="1"/>
        <v>-1401970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-1401970</v>
      </c>
      <c r="X27" s="28">
        <f t="shared" si="1"/>
        <v>-10943934</v>
      </c>
      <c r="Y27" s="28">
        <f t="shared" si="1"/>
        <v>9541964</v>
      </c>
      <c r="Z27" s="29">
        <f>+IF(X27&lt;&gt;0,+(Y27/X27)*100,0)</f>
        <v>-87.189524352029167</v>
      </c>
      <c r="AA27" s="30">
        <f>SUM(AA21:AA26)</f>
        <v>-43775746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-722102</v>
      </c>
      <c r="D38" s="32">
        <f>+D17+D27+D36</f>
        <v>0</v>
      </c>
      <c r="E38" s="33">
        <f t="shared" si="3"/>
        <v>-54710698</v>
      </c>
      <c r="F38" s="2">
        <f t="shared" si="3"/>
        <v>-54710698</v>
      </c>
      <c r="G38" s="2">
        <f t="shared" si="3"/>
        <v>124708</v>
      </c>
      <c r="H38" s="2">
        <f t="shared" si="3"/>
        <v>126201</v>
      </c>
      <c r="I38" s="2">
        <f t="shared" si="3"/>
        <v>-1334239</v>
      </c>
      <c r="J38" s="2">
        <f t="shared" si="3"/>
        <v>-1083330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-1083330</v>
      </c>
      <c r="X38" s="2">
        <f t="shared" si="3"/>
        <v>-13677672</v>
      </c>
      <c r="Y38" s="2">
        <f t="shared" si="3"/>
        <v>12594342</v>
      </c>
      <c r="Z38" s="34">
        <f>+IF(X38&lt;&gt;0,+(Y38/X38)*100,0)</f>
        <v>-92.079573190525409</v>
      </c>
      <c r="AA38" s="35">
        <f>+AA17+AA27+AA36</f>
        <v>-54710698</v>
      </c>
    </row>
    <row r="39" spans="1:27" x14ac:dyDescent="0.25">
      <c r="A39" s="23" t="s">
        <v>61</v>
      </c>
      <c r="B39" s="17"/>
      <c r="C39" s="32">
        <v>-32103775</v>
      </c>
      <c r="D39" s="32"/>
      <c r="E39" s="33"/>
      <c r="F39" s="2"/>
      <c r="G39" s="2">
        <v>-32827449</v>
      </c>
      <c r="H39" s="2">
        <f>+G40+H60</f>
        <v>-32702741</v>
      </c>
      <c r="I39" s="2">
        <f>+H40+I60</f>
        <v>-32576540</v>
      </c>
      <c r="J39" s="2">
        <f>+G39</f>
        <v>-32827449</v>
      </c>
      <c r="K39" s="2">
        <f>+I40+K60</f>
        <v>-33910779</v>
      </c>
      <c r="L39" s="2">
        <f>+K40+L60</f>
        <v>-33910779</v>
      </c>
      <c r="M39" s="2">
        <f>+L40+M60</f>
        <v>-33910779</v>
      </c>
      <c r="N39" s="2">
        <f>+K39</f>
        <v>-33910779</v>
      </c>
      <c r="O39" s="2">
        <f>+M40+O60</f>
        <v>-33910779</v>
      </c>
      <c r="P39" s="2">
        <f>+O40+P60</f>
        <v>-33910779</v>
      </c>
      <c r="Q39" s="2">
        <f>+P40+Q60</f>
        <v>-33910779</v>
      </c>
      <c r="R39" s="2">
        <f>+O39</f>
        <v>-33910779</v>
      </c>
      <c r="S39" s="2">
        <f>+Q40+S60</f>
        <v>-33910779</v>
      </c>
      <c r="T39" s="2">
        <f>+S40+T60</f>
        <v>-33910779</v>
      </c>
      <c r="U39" s="2">
        <f>+T40+U60</f>
        <v>-33910779</v>
      </c>
      <c r="V39" s="2">
        <f>+S39</f>
        <v>-33910779</v>
      </c>
      <c r="W39" s="2">
        <f>+G39</f>
        <v>-32827449</v>
      </c>
      <c r="X39" s="2"/>
      <c r="Y39" s="2">
        <f>+W39-X39</f>
        <v>-32827449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-32825877</v>
      </c>
      <c r="D40" s="43">
        <f t="shared" ref="D40:AA40" si="4">+D38+D39</f>
        <v>0</v>
      </c>
      <c r="E40" s="44">
        <f t="shared" si="4"/>
        <v>-54710698</v>
      </c>
      <c r="F40" s="45">
        <f t="shared" si="4"/>
        <v>-54710698</v>
      </c>
      <c r="G40" s="45">
        <f t="shared" si="4"/>
        <v>-32702741</v>
      </c>
      <c r="H40" s="45">
        <f t="shared" si="4"/>
        <v>-32576540</v>
      </c>
      <c r="I40" s="45">
        <f t="shared" si="4"/>
        <v>-33910779</v>
      </c>
      <c r="J40" s="45">
        <f>+I40</f>
        <v>-33910779</v>
      </c>
      <c r="K40" s="45">
        <f t="shared" si="4"/>
        <v>-33910779</v>
      </c>
      <c r="L40" s="45">
        <f t="shared" si="4"/>
        <v>-33910779</v>
      </c>
      <c r="M40" s="45">
        <f t="shared" si="4"/>
        <v>-33910779</v>
      </c>
      <c r="N40" s="45">
        <f>+M40</f>
        <v>-33910779</v>
      </c>
      <c r="O40" s="45">
        <f t="shared" si="4"/>
        <v>-33910779</v>
      </c>
      <c r="P40" s="45">
        <f t="shared" si="4"/>
        <v>-33910779</v>
      </c>
      <c r="Q40" s="45">
        <f t="shared" si="4"/>
        <v>-33910779</v>
      </c>
      <c r="R40" s="45">
        <f>+Q40</f>
        <v>-33910779</v>
      </c>
      <c r="S40" s="45">
        <f t="shared" si="4"/>
        <v>-33910779</v>
      </c>
      <c r="T40" s="45">
        <f t="shared" si="4"/>
        <v>-33910779</v>
      </c>
      <c r="U40" s="45">
        <f t="shared" si="4"/>
        <v>-33910779</v>
      </c>
      <c r="V40" s="45">
        <f>+U40</f>
        <v>-33910779</v>
      </c>
      <c r="W40" s="45">
        <f>+V40</f>
        <v>-33910779</v>
      </c>
      <c r="X40" s="45">
        <f t="shared" si="4"/>
        <v>-13677672</v>
      </c>
      <c r="Y40" s="45">
        <f t="shared" si="4"/>
        <v>-20233107</v>
      </c>
      <c r="Z40" s="46">
        <f>+IF(X40&lt;&gt;0,+(Y40/X40)*100,0)</f>
        <v>147.92800266010181</v>
      </c>
      <c r="AA40" s="47">
        <f t="shared" si="4"/>
        <v>-54710698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-32827449</v>
      </c>
      <c r="J60">
        <v>-32827449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3813199</v>
      </c>
      <c r="D7" s="18"/>
      <c r="E7" s="19"/>
      <c r="F7" s="20"/>
      <c r="G7" s="20">
        <v>171174</v>
      </c>
      <c r="H7" s="20">
        <v>140035</v>
      </c>
      <c r="I7" s="20">
        <v>17792</v>
      </c>
      <c r="J7" s="20">
        <v>329001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329001</v>
      </c>
      <c r="X7" s="20"/>
      <c r="Y7" s="20">
        <v>329001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-2607624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1205575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171174</v>
      </c>
      <c r="H17" s="28">
        <f t="shared" si="0"/>
        <v>140035</v>
      </c>
      <c r="I17" s="28">
        <f t="shared" si="0"/>
        <v>17792</v>
      </c>
      <c r="J17" s="28">
        <f t="shared" si="0"/>
        <v>329001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329001</v>
      </c>
      <c r="X17" s="28">
        <f t="shared" si="0"/>
        <v>0</v>
      </c>
      <c r="Y17" s="28">
        <f t="shared" si="0"/>
        <v>329001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-37804461</v>
      </c>
      <c r="D26" s="18"/>
      <c r="E26" s="19">
        <v>-53240380</v>
      </c>
      <c r="F26" s="20">
        <v>-53240380</v>
      </c>
      <c r="G26" s="20"/>
      <c r="H26" s="20">
        <v>-1857964</v>
      </c>
      <c r="I26" s="20">
        <v>-337051</v>
      </c>
      <c r="J26" s="20">
        <v>-2195015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-2195015</v>
      </c>
      <c r="X26" s="20">
        <v>-13310094</v>
      </c>
      <c r="Y26" s="20">
        <v>11115079</v>
      </c>
      <c r="Z26" s="21">
        <v>-83.508643890869592</v>
      </c>
      <c r="AA26" s="22">
        <v>-53240380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-37804461</v>
      </c>
      <c r="D27" s="26">
        <f>SUM(D21:D26)</f>
        <v>0</v>
      </c>
      <c r="E27" s="27">
        <f t="shared" si="1"/>
        <v>-53240380</v>
      </c>
      <c r="F27" s="28">
        <f t="shared" si="1"/>
        <v>-53240380</v>
      </c>
      <c r="G27" s="28">
        <f t="shared" si="1"/>
        <v>0</v>
      </c>
      <c r="H27" s="28">
        <f t="shared" si="1"/>
        <v>-1857964</v>
      </c>
      <c r="I27" s="28">
        <f t="shared" si="1"/>
        <v>-337051</v>
      </c>
      <c r="J27" s="28">
        <f t="shared" si="1"/>
        <v>-2195015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-2195015</v>
      </c>
      <c r="X27" s="28">
        <f t="shared" si="1"/>
        <v>-13310094</v>
      </c>
      <c r="Y27" s="28">
        <f t="shared" si="1"/>
        <v>11115079</v>
      </c>
      <c r="Z27" s="29">
        <f>+IF(X27&lt;&gt;0,+(Y27/X27)*100,0)</f>
        <v>-83.508643890869592</v>
      </c>
      <c r="AA27" s="30">
        <f>SUM(AA21:AA26)</f>
        <v>-53240380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-36598886</v>
      </c>
      <c r="D38" s="32">
        <f>+D17+D27+D36</f>
        <v>0</v>
      </c>
      <c r="E38" s="33">
        <f t="shared" si="3"/>
        <v>-53240380</v>
      </c>
      <c r="F38" s="2">
        <f t="shared" si="3"/>
        <v>-53240380</v>
      </c>
      <c r="G38" s="2">
        <f t="shared" si="3"/>
        <v>171174</v>
      </c>
      <c r="H38" s="2">
        <f t="shared" si="3"/>
        <v>-1717929</v>
      </c>
      <c r="I38" s="2">
        <f t="shared" si="3"/>
        <v>-319259</v>
      </c>
      <c r="J38" s="2">
        <f t="shared" si="3"/>
        <v>-1866014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-1866014</v>
      </c>
      <c r="X38" s="2">
        <f t="shared" si="3"/>
        <v>-13310094</v>
      </c>
      <c r="Y38" s="2">
        <f t="shared" si="3"/>
        <v>11444080</v>
      </c>
      <c r="Z38" s="34">
        <f>+IF(X38&lt;&gt;0,+(Y38/X38)*100,0)</f>
        <v>-85.980459642133255</v>
      </c>
      <c r="AA38" s="35">
        <f>+AA17+AA27+AA36</f>
        <v>-53240380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>
        <v>-38712883</v>
      </c>
      <c r="H39" s="2">
        <f>+G40+H60</f>
        <v>-38541709</v>
      </c>
      <c r="I39" s="2">
        <f>+H40+I60</f>
        <v>-40259638</v>
      </c>
      <c r="J39" s="2">
        <f>+G39</f>
        <v>-38712883</v>
      </c>
      <c r="K39" s="2">
        <f>+I40+K60</f>
        <v>-40578897</v>
      </c>
      <c r="L39" s="2">
        <f>+K40+L60</f>
        <v>-40578897</v>
      </c>
      <c r="M39" s="2">
        <f>+L40+M60</f>
        <v>-40578897</v>
      </c>
      <c r="N39" s="2">
        <f>+K39</f>
        <v>-40578897</v>
      </c>
      <c r="O39" s="2">
        <f>+M40+O60</f>
        <v>-40578897</v>
      </c>
      <c r="P39" s="2">
        <f>+O40+P60</f>
        <v>-40578897</v>
      </c>
      <c r="Q39" s="2">
        <f>+P40+Q60</f>
        <v>-40578897</v>
      </c>
      <c r="R39" s="2">
        <f>+O39</f>
        <v>-40578897</v>
      </c>
      <c r="S39" s="2">
        <f>+Q40+S60</f>
        <v>-40578897</v>
      </c>
      <c r="T39" s="2">
        <f>+S40+T60</f>
        <v>-40578897</v>
      </c>
      <c r="U39" s="2">
        <f>+T40+U60</f>
        <v>-40578897</v>
      </c>
      <c r="V39" s="2">
        <f>+S39</f>
        <v>-40578897</v>
      </c>
      <c r="W39" s="2">
        <f>+G39</f>
        <v>-38712883</v>
      </c>
      <c r="X39" s="2"/>
      <c r="Y39" s="2">
        <f>+W39-X39</f>
        <v>-38712883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-36598886</v>
      </c>
      <c r="D40" s="43">
        <f t="shared" ref="D40:AA40" si="4">+D38+D39</f>
        <v>0</v>
      </c>
      <c r="E40" s="44">
        <f t="shared" si="4"/>
        <v>-53240380</v>
      </c>
      <c r="F40" s="45">
        <f t="shared" si="4"/>
        <v>-53240380</v>
      </c>
      <c r="G40" s="45">
        <f t="shared" si="4"/>
        <v>-38541709</v>
      </c>
      <c r="H40" s="45">
        <f t="shared" si="4"/>
        <v>-40259638</v>
      </c>
      <c r="I40" s="45">
        <f t="shared" si="4"/>
        <v>-40578897</v>
      </c>
      <c r="J40" s="45">
        <f>+I40</f>
        <v>-40578897</v>
      </c>
      <c r="K40" s="45">
        <f t="shared" si="4"/>
        <v>-40578897</v>
      </c>
      <c r="L40" s="45">
        <f t="shared" si="4"/>
        <v>-40578897</v>
      </c>
      <c r="M40" s="45">
        <f t="shared" si="4"/>
        <v>-40578897</v>
      </c>
      <c r="N40" s="45">
        <f>+M40</f>
        <v>-40578897</v>
      </c>
      <c r="O40" s="45">
        <f t="shared" si="4"/>
        <v>-40578897</v>
      </c>
      <c r="P40" s="45">
        <f t="shared" si="4"/>
        <v>-40578897</v>
      </c>
      <c r="Q40" s="45">
        <f t="shared" si="4"/>
        <v>-40578897</v>
      </c>
      <c r="R40" s="45">
        <f>+Q40</f>
        <v>-40578897</v>
      </c>
      <c r="S40" s="45">
        <f t="shared" si="4"/>
        <v>-40578897</v>
      </c>
      <c r="T40" s="45">
        <f t="shared" si="4"/>
        <v>-40578897</v>
      </c>
      <c r="U40" s="45">
        <f t="shared" si="4"/>
        <v>-40578897</v>
      </c>
      <c r="V40" s="45">
        <f>+U40</f>
        <v>-40578897</v>
      </c>
      <c r="W40" s="45">
        <f>+V40</f>
        <v>-40578897</v>
      </c>
      <c r="X40" s="45">
        <f t="shared" si="4"/>
        <v>-13310094</v>
      </c>
      <c r="Y40" s="45">
        <f t="shared" si="4"/>
        <v>-27268803</v>
      </c>
      <c r="Z40" s="46">
        <f>+IF(X40&lt;&gt;0,+(Y40/X40)*100,0)</f>
        <v>204.87310608024254</v>
      </c>
      <c r="AA40" s="47">
        <f t="shared" si="4"/>
        <v>-53240380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-38712883</v>
      </c>
      <c r="J60">
        <v>-38712883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33353165</v>
      </c>
      <c r="F7" s="20">
        <v>33353165</v>
      </c>
      <c r="G7" s="20">
        <v>13878</v>
      </c>
      <c r="H7" s="20">
        <v>46392</v>
      </c>
      <c r="I7" s="20">
        <v>44276</v>
      </c>
      <c r="J7" s="20">
        <v>104546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104546</v>
      </c>
      <c r="X7" s="20">
        <v>8338290</v>
      </c>
      <c r="Y7" s="20">
        <v>-8233744</v>
      </c>
      <c r="Z7" s="21">
        <v>-98.746193763949208</v>
      </c>
      <c r="AA7" s="22">
        <v>33353165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12000</v>
      </c>
      <c r="F8" s="20">
        <v>12000</v>
      </c>
      <c r="G8" s="20"/>
      <c r="H8" s="20"/>
      <c r="I8" s="20">
        <v>3725</v>
      </c>
      <c r="J8" s="20">
        <v>3725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3725</v>
      </c>
      <c r="X8" s="20">
        <v>3000</v>
      </c>
      <c r="Y8" s="20">
        <v>725</v>
      </c>
      <c r="Z8" s="21">
        <v>24.166666666666668</v>
      </c>
      <c r="AA8" s="22">
        <v>12000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-5903125</v>
      </c>
      <c r="D14" s="18"/>
      <c r="E14" s="19">
        <v>-20427259</v>
      </c>
      <c r="F14" s="20">
        <v>-20427259</v>
      </c>
      <c r="G14" s="20">
        <v>-80002</v>
      </c>
      <c r="H14" s="20"/>
      <c r="I14" s="20"/>
      <c r="J14" s="20">
        <v>-80002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-80002</v>
      </c>
      <c r="X14" s="20">
        <v>-5106819</v>
      </c>
      <c r="Y14" s="20">
        <v>5026817</v>
      </c>
      <c r="Z14" s="21">
        <v>-98.433427932339086</v>
      </c>
      <c r="AA14" s="22">
        <v>-20427259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-5903125</v>
      </c>
      <c r="D17" s="26">
        <f>SUM(D6:D16)</f>
        <v>0</v>
      </c>
      <c r="E17" s="27">
        <f t="shared" si="0"/>
        <v>12937906</v>
      </c>
      <c r="F17" s="28">
        <f t="shared" si="0"/>
        <v>12937906</v>
      </c>
      <c r="G17" s="28">
        <f t="shared" si="0"/>
        <v>-66124</v>
      </c>
      <c r="H17" s="28">
        <f t="shared" si="0"/>
        <v>46392</v>
      </c>
      <c r="I17" s="28">
        <f t="shared" si="0"/>
        <v>48001</v>
      </c>
      <c r="J17" s="28">
        <f t="shared" si="0"/>
        <v>28269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28269</v>
      </c>
      <c r="X17" s="28">
        <f t="shared" si="0"/>
        <v>3234471</v>
      </c>
      <c r="Y17" s="28">
        <f t="shared" si="0"/>
        <v>-3206202</v>
      </c>
      <c r="Z17" s="29">
        <f>+IF(X17&lt;&gt;0,+(Y17/X17)*100,0)</f>
        <v>-99.126008549775207</v>
      </c>
      <c r="AA17" s="30">
        <f>SUM(AA6:AA16)</f>
        <v>12937906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-32352870</v>
      </c>
      <c r="D26" s="18"/>
      <c r="E26" s="19">
        <v>-98752178</v>
      </c>
      <c r="F26" s="20">
        <v>-98752178</v>
      </c>
      <c r="G26" s="20">
        <v>-7579516</v>
      </c>
      <c r="H26" s="20">
        <v>-3162778</v>
      </c>
      <c r="I26" s="20"/>
      <c r="J26" s="20">
        <v>-10742294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-10742294</v>
      </c>
      <c r="X26" s="20">
        <v>-24688044</v>
      </c>
      <c r="Y26" s="20">
        <v>13945750</v>
      </c>
      <c r="Z26" s="21">
        <v>-56.487869188826792</v>
      </c>
      <c r="AA26" s="22">
        <v>-98752178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-32352870</v>
      </c>
      <c r="D27" s="26">
        <f>SUM(D21:D26)</f>
        <v>0</v>
      </c>
      <c r="E27" s="27">
        <f t="shared" si="1"/>
        <v>-98752178</v>
      </c>
      <c r="F27" s="28">
        <f t="shared" si="1"/>
        <v>-98752178</v>
      </c>
      <c r="G27" s="28">
        <f t="shared" si="1"/>
        <v>-7579516</v>
      </c>
      <c r="H27" s="28">
        <f t="shared" si="1"/>
        <v>-3162778</v>
      </c>
      <c r="I27" s="28">
        <f t="shared" si="1"/>
        <v>0</v>
      </c>
      <c r="J27" s="28">
        <f t="shared" si="1"/>
        <v>-10742294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-10742294</v>
      </c>
      <c r="X27" s="28">
        <f t="shared" si="1"/>
        <v>-24688044</v>
      </c>
      <c r="Y27" s="28">
        <f t="shared" si="1"/>
        <v>13945750</v>
      </c>
      <c r="Z27" s="29">
        <f>+IF(X27&lt;&gt;0,+(Y27/X27)*100,0)</f>
        <v>-56.487869188826792</v>
      </c>
      <c r="AA27" s="30">
        <f>SUM(AA21:AA26)</f>
        <v>-98752178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-38255995</v>
      </c>
      <c r="D38" s="32">
        <f>+D17+D27+D36</f>
        <v>0</v>
      </c>
      <c r="E38" s="33">
        <f t="shared" si="3"/>
        <v>-85814272</v>
      </c>
      <c r="F38" s="2">
        <f t="shared" si="3"/>
        <v>-85814272</v>
      </c>
      <c r="G38" s="2">
        <f t="shared" si="3"/>
        <v>-7645640</v>
      </c>
      <c r="H38" s="2">
        <f t="shared" si="3"/>
        <v>-3116386</v>
      </c>
      <c r="I38" s="2">
        <f t="shared" si="3"/>
        <v>48001</v>
      </c>
      <c r="J38" s="2">
        <f t="shared" si="3"/>
        <v>-10714025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-10714025</v>
      </c>
      <c r="X38" s="2">
        <f t="shared" si="3"/>
        <v>-21453573</v>
      </c>
      <c r="Y38" s="2">
        <f t="shared" si="3"/>
        <v>10739548</v>
      </c>
      <c r="Z38" s="34">
        <f>+IF(X38&lt;&gt;0,+(Y38/X38)*100,0)</f>
        <v>-50.059484263996488</v>
      </c>
      <c r="AA38" s="35">
        <f>+AA17+AA27+AA36</f>
        <v>-85814272</v>
      </c>
    </row>
    <row r="39" spans="1:27" x14ac:dyDescent="0.25">
      <c r="A39" s="23" t="s">
        <v>61</v>
      </c>
      <c r="B39" s="17"/>
      <c r="C39" s="32">
        <v>17677989</v>
      </c>
      <c r="D39" s="32"/>
      <c r="E39" s="33">
        <v>17677990</v>
      </c>
      <c r="F39" s="2">
        <v>17677990</v>
      </c>
      <c r="G39" s="2">
        <v>-6144001</v>
      </c>
      <c r="H39" s="2">
        <f>+G40+H60</f>
        <v>-13789641</v>
      </c>
      <c r="I39" s="2">
        <f>+H40+I60</f>
        <v>-16906027</v>
      </c>
      <c r="J39" s="2">
        <f>+G39</f>
        <v>-6144001</v>
      </c>
      <c r="K39" s="2">
        <f>+I40+K60</f>
        <v>-16858026</v>
      </c>
      <c r="L39" s="2">
        <f>+K40+L60</f>
        <v>-16858026</v>
      </c>
      <c r="M39" s="2">
        <f>+L40+M60</f>
        <v>-16858026</v>
      </c>
      <c r="N39" s="2">
        <f>+K39</f>
        <v>-16858026</v>
      </c>
      <c r="O39" s="2">
        <f>+M40+O60</f>
        <v>-16858026</v>
      </c>
      <c r="P39" s="2">
        <f>+O40+P60</f>
        <v>-16858026</v>
      </c>
      <c r="Q39" s="2">
        <f>+P40+Q60</f>
        <v>-16858026</v>
      </c>
      <c r="R39" s="2">
        <f>+O39</f>
        <v>-16858026</v>
      </c>
      <c r="S39" s="2">
        <f>+Q40+S60</f>
        <v>-16858026</v>
      </c>
      <c r="T39" s="2">
        <f>+S40+T60</f>
        <v>-16858026</v>
      </c>
      <c r="U39" s="2">
        <f>+T40+U60</f>
        <v>-16858026</v>
      </c>
      <c r="V39" s="2">
        <f>+S39</f>
        <v>-16858026</v>
      </c>
      <c r="W39" s="2">
        <f>+G39</f>
        <v>-6144001</v>
      </c>
      <c r="X39" s="2">
        <v>17677990</v>
      </c>
      <c r="Y39" s="2">
        <f>+W39-X39</f>
        <v>-23821991</v>
      </c>
      <c r="Z39" s="34">
        <f>+IF(X39&lt;&gt;0,+(Y39/X39)*100,0)</f>
        <v>-134.75508810673611</v>
      </c>
      <c r="AA39" s="35">
        <v>17677990</v>
      </c>
    </row>
    <row r="40" spans="1:27" x14ac:dyDescent="0.25">
      <c r="A40" s="41" t="s">
        <v>63</v>
      </c>
      <c r="B40" s="42" t="s">
        <v>62</v>
      </c>
      <c r="C40" s="43">
        <f>+C38+C39</f>
        <v>-20578006</v>
      </c>
      <c r="D40" s="43">
        <f t="shared" ref="D40:AA40" si="4">+D38+D39</f>
        <v>0</v>
      </c>
      <c r="E40" s="44">
        <f t="shared" si="4"/>
        <v>-68136282</v>
      </c>
      <c r="F40" s="45">
        <f t="shared" si="4"/>
        <v>-68136282</v>
      </c>
      <c r="G40" s="45">
        <f t="shared" si="4"/>
        <v>-13789641</v>
      </c>
      <c r="H40" s="45">
        <f t="shared" si="4"/>
        <v>-16906027</v>
      </c>
      <c r="I40" s="45">
        <f t="shared" si="4"/>
        <v>-16858026</v>
      </c>
      <c r="J40" s="45">
        <f>+I40</f>
        <v>-16858026</v>
      </c>
      <c r="K40" s="45">
        <f t="shared" si="4"/>
        <v>-16858026</v>
      </c>
      <c r="L40" s="45">
        <f t="shared" si="4"/>
        <v>-16858026</v>
      </c>
      <c r="M40" s="45">
        <f t="shared" si="4"/>
        <v>-16858026</v>
      </c>
      <c r="N40" s="45">
        <f>+M40</f>
        <v>-16858026</v>
      </c>
      <c r="O40" s="45">
        <f t="shared" si="4"/>
        <v>-16858026</v>
      </c>
      <c r="P40" s="45">
        <f t="shared" si="4"/>
        <v>-16858026</v>
      </c>
      <c r="Q40" s="45">
        <f t="shared" si="4"/>
        <v>-16858026</v>
      </c>
      <c r="R40" s="45">
        <f>+Q40</f>
        <v>-16858026</v>
      </c>
      <c r="S40" s="45">
        <f t="shared" si="4"/>
        <v>-16858026</v>
      </c>
      <c r="T40" s="45">
        <f t="shared" si="4"/>
        <v>-16858026</v>
      </c>
      <c r="U40" s="45">
        <f t="shared" si="4"/>
        <v>-16858026</v>
      </c>
      <c r="V40" s="45">
        <f>+U40</f>
        <v>-16858026</v>
      </c>
      <c r="W40" s="45">
        <f>+V40</f>
        <v>-16858026</v>
      </c>
      <c r="X40" s="45">
        <f t="shared" si="4"/>
        <v>-3775583</v>
      </c>
      <c r="Y40" s="45">
        <f t="shared" si="4"/>
        <v>-13082443</v>
      </c>
      <c r="Z40" s="46">
        <f>+IF(X40&lt;&gt;0,+(Y40/X40)*100,0)</f>
        <v>346.50126881067109</v>
      </c>
      <c r="AA40" s="47">
        <f t="shared" si="4"/>
        <v>-68136282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-6144001</v>
      </c>
      <c r="J60">
        <v>-6144001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559498</v>
      </c>
      <c r="D7" s="18"/>
      <c r="E7" s="19">
        <v>1703331</v>
      </c>
      <c r="F7" s="20">
        <v>1703331</v>
      </c>
      <c r="G7" s="20"/>
      <c r="H7" s="20">
        <v>10500</v>
      </c>
      <c r="I7" s="20">
        <v>9240</v>
      </c>
      <c r="J7" s="20">
        <v>19740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19740</v>
      </c>
      <c r="X7" s="20">
        <v>425832</v>
      </c>
      <c r="Y7" s="20">
        <v>-406092</v>
      </c>
      <c r="Z7" s="21">
        <v>-95.364369046948099</v>
      </c>
      <c r="AA7" s="22">
        <v>1703331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-33797531</v>
      </c>
      <c r="F14" s="20">
        <v>-33797531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-8449383</v>
      </c>
      <c r="Y14" s="20">
        <v>8449383</v>
      </c>
      <c r="Z14" s="21">
        <v>-100</v>
      </c>
      <c r="AA14" s="22">
        <v>-33797531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559498</v>
      </c>
      <c r="D17" s="26">
        <f>SUM(D6:D16)</f>
        <v>0</v>
      </c>
      <c r="E17" s="27">
        <f t="shared" si="0"/>
        <v>-32094200</v>
      </c>
      <c r="F17" s="28">
        <f t="shared" si="0"/>
        <v>-32094200</v>
      </c>
      <c r="G17" s="28">
        <f t="shared" si="0"/>
        <v>0</v>
      </c>
      <c r="H17" s="28">
        <f t="shared" si="0"/>
        <v>10500</v>
      </c>
      <c r="I17" s="28">
        <f t="shared" si="0"/>
        <v>9240</v>
      </c>
      <c r="J17" s="28">
        <f t="shared" si="0"/>
        <v>19740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19740</v>
      </c>
      <c r="X17" s="28">
        <f t="shared" si="0"/>
        <v>-8023551</v>
      </c>
      <c r="Y17" s="28">
        <f t="shared" si="0"/>
        <v>8043291</v>
      </c>
      <c r="Z17" s="29">
        <f>+IF(X17&lt;&gt;0,+(Y17/X17)*100,0)</f>
        <v>-100.24602573100114</v>
      </c>
      <c r="AA17" s="30">
        <f>SUM(AA6:AA16)</f>
        <v>-32094200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-69000000</v>
      </c>
      <c r="F26" s="20">
        <v>-69000000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-17249997</v>
      </c>
      <c r="Y26" s="20">
        <v>17249997</v>
      </c>
      <c r="Z26" s="21">
        <v>-100</v>
      </c>
      <c r="AA26" s="22">
        <v>-69000000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-69000000</v>
      </c>
      <c r="F27" s="28">
        <f t="shared" si="1"/>
        <v>-69000000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-17249997</v>
      </c>
      <c r="Y27" s="28">
        <f t="shared" si="1"/>
        <v>17249997</v>
      </c>
      <c r="Z27" s="29">
        <f>+IF(X27&lt;&gt;0,+(Y27/X27)*100,0)</f>
        <v>-100</v>
      </c>
      <c r="AA27" s="30">
        <f>SUM(AA21:AA26)</f>
        <v>-69000000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559498</v>
      </c>
      <c r="D38" s="32">
        <f>+D17+D27+D36</f>
        <v>0</v>
      </c>
      <c r="E38" s="33">
        <f t="shared" si="3"/>
        <v>-101094200</v>
      </c>
      <c r="F38" s="2">
        <f t="shared" si="3"/>
        <v>-101094200</v>
      </c>
      <c r="G38" s="2">
        <f t="shared" si="3"/>
        <v>0</v>
      </c>
      <c r="H38" s="2">
        <f t="shared" si="3"/>
        <v>10500</v>
      </c>
      <c r="I38" s="2">
        <f t="shared" si="3"/>
        <v>9240</v>
      </c>
      <c r="J38" s="2">
        <f t="shared" si="3"/>
        <v>19740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19740</v>
      </c>
      <c r="X38" s="2">
        <f t="shared" si="3"/>
        <v>-25273548</v>
      </c>
      <c r="Y38" s="2">
        <f t="shared" si="3"/>
        <v>25293288</v>
      </c>
      <c r="Z38" s="34">
        <f>+IF(X38&lt;&gt;0,+(Y38/X38)*100,0)</f>
        <v>-100.07810537721097</v>
      </c>
      <c r="AA38" s="35">
        <f>+AA17+AA27+AA36</f>
        <v>-101094200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10500</v>
      </c>
      <c r="J39" s="2">
        <f>+G39</f>
        <v>0</v>
      </c>
      <c r="K39" s="2">
        <f>+I40+K60</f>
        <v>19740</v>
      </c>
      <c r="L39" s="2">
        <f>+K40+L60</f>
        <v>19740</v>
      </c>
      <c r="M39" s="2">
        <f>+L40+M60</f>
        <v>19740</v>
      </c>
      <c r="N39" s="2">
        <f>+K39</f>
        <v>19740</v>
      </c>
      <c r="O39" s="2">
        <f>+M40+O60</f>
        <v>19740</v>
      </c>
      <c r="P39" s="2">
        <f>+O40+P60</f>
        <v>19740</v>
      </c>
      <c r="Q39" s="2">
        <f>+P40+Q60</f>
        <v>19740</v>
      </c>
      <c r="R39" s="2">
        <f>+O39</f>
        <v>19740</v>
      </c>
      <c r="S39" s="2">
        <f>+Q40+S60</f>
        <v>19740</v>
      </c>
      <c r="T39" s="2">
        <f>+S40+T60</f>
        <v>19740</v>
      </c>
      <c r="U39" s="2">
        <f>+T40+U60</f>
        <v>19740</v>
      </c>
      <c r="V39" s="2">
        <f>+S39</f>
        <v>19740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559498</v>
      </c>
      <c r="D40" s="43">
        <f t="shared" ref="D40:AA40" si="4">+D38+D39</f>
        <v>0</v>
      </c>
      <c r="E40" s="44">
        <f t="shared" si="4"/>
        <v>-101094200</v>
      </c>
      <c r="F40" s="45">
        <f t="shared" si="4"/>
        <v>-101094200</v>
      </c>
      <c r="G40" s="45">
        <f t="shared" si="4"/>
        <v>0</v>
      </c>
      <c r="H40" s="45">
        <f t="shared" si="4"/>
        <v>10500</v>
      </c>
      <c r="I40" s="45">
        <f t="shared" si="4"/>
        <v>19740</v>
      </c>
      <c r="J40" s="45">
        <f>+I40</f>
        <v>19740</v>
      </c>
      <c r="K40" s="45">
        <f t="shared" si="4"/>
        <v>19740</v>
      </c>
      <c r="L40" s="45">
        <f t="shared" si="4"/>
        <v>19740</v>
      </c>
      <c r="M40" s="45">
        <f t="shared" si="4"/>
        <v>19740</v>
      </c>
      <c r="N40" s="45">
        <f>+M40</f>
        <v>19740</v>
      </c>
      <c r="O40" s="45">
        <f t="shared" si="4"/>
        <v>19740</v>
      </c>
      <c r="P40" s="45">
        <f t="shared" si="4"/>
        <v>19740</v>
      </c>
      <c r="Q40" s="45">
        <f t="shared" si="4"/>
        <v>19740</v>
      </c>
      <c r="R40" s="45">
        <f>+Q40</f>
        <v>19740</v>
      </c>
      <c r="S40" s="45">
        <f t="shared" si="4"/>
        <v>19740</v>
      </c>
      <c r="T40" s="45">
        <f t="shared" si="4"/>
        <v>19740</v>
      </c>
      <c r="U40" s="45">
        <f t="shared" si="4"/>
        <v>19740</v>
      </c>
      <c r="V40" s="45">
        <f>+U40</f>
        <v>19740</v>
      </c>
      <c r="W40" s="45">
        <f>+V40</f>
        <v>19740</v>
      </c>
      <c r="X40" s="45">
        <f t="shared" si="4"/>
        <v>-25273548</v>
      </c>
      <c r="Y40" s="45">
        <f t="shared" si="4"/>
        <v>25293288</v>
      </c>
      <c r="Z40" s="46">
        <f>+IF(X40&lt;&gt;0,+(Y40/X40)*100,0)</f>
        <v>-100.07810537721097</v>
      </c>
      <c r="AA40" s="47">
        <f t="shared" si="4"/>
        <v>-101094200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294237381</v>
      </c>
      <c r="D7" s="18"/>
      <c r="E7" s="19">
        <v>549153266</v>
      </c>
      <c r="F7" s="20">
        <v>549153266</v>
      </c>
      <c r="G7" s="20">
        <v>23706473</v>
      </c>
      <c r="H7" s="20">
        <v>28989640</v>
      </c>
      <c r="I7" s="20">
        <v>24452503</v>
      </c>
      <c r="J7" s="20">
        <v>77148616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77148616</v>
      </c>
      <c r="X7" s="20">
        <v>137288316</v>
      </c>
      <c r="Y7" s="20">
        <v>-60139700</v>
      </c>
      <c r="Z7" s="21">
        <v>-43.805402930282867</v>
      </c>
      <c r="AA7" s="22">
        <v>549153266</v>
      </c>
    </row>
    <row r="8" spans="1:27" x14ac:dyDescent="0.25">
      <c r="A8" s="23" t="s">
        <v>36</v>
      </c>
      <c r="B8" s="17" t="s">
        <v>32</v>
      </c>
      <c r="C8" s="18">
        <v>1847884</v>
      </c>
      <c r="D8" s="18"/>
      <c r="E8" s="19">
        <v>84073</v>
      </c>
      <c r="F8" s="20">
        <v>84073</v>
      </c>
      <c r="G8" s="20">
        <v>127113</v>
      </c>
      <c r="H8" s="20">
        <v>219271</v>
      </c>
      <c r="I8" s="20">
        <v>153760</v>
      </c>
      <c r="J8" s="20">
        <v>500144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500144</v>
      </c>
      <c r="X8" s="20">
        <v>21018</v>
      </c>
      <c r="Y8" s="20">
        <v>479126</v>
      </c>
      <c r="Z8" s="21">
        <v>2279.5984394328671</v>
      </c>
      <c r="AA8" s="22">
        <v>84073</v>
      </c>
    </row>
    <row r="9" spans="1:27" x14ac:dyDescent="0.25">
      <c r="A9" s="23" t="s">
        <v>37</v>
      </c>
      <c r="B9" s="17" t="s">
        <v>6</v>
      </c>
      <c r="C9" s="18">
        <v>38864058</v>
      </c>
      <c r="D9" s="18"/>
      <c r="E9" s="19">
        <v>67970490</v>
      </c>
      <c r="F9" s="20">
        <v>67970490</v>
      </c>
      <c r="G9" s="20">
        <v>14599522</v>
      </c>
      <c r="H9" s="20">
        <v>679399</v>
      </c>
      <c r="I9" s="20">
        <v>679935</v>
      </c>
      <c r="J9" s="20">
        <v>15958856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15958856</v>
      </c>
      <c r="X9" s="20">
        <v>16992624</v>
      </c>
      <c r="Y9" s="20">
        <v>-1033768</v>
      </c>
      <c r="Z9" s="21">
        <v>-6.083627814044493</v>
      </c>
      <c r="AA9" s="22">
        <v>67970490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94151603</v>
      </c>
      <c r="F10" s="20">
        <v>94151603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30694408</v>
      </c>
      <c r="Y10" s="20">
        <v>-30694408</v>
      </c>
      <c r="Z10" s="21">
        <v>-100</v>
      </c>
      <c r="AA10" s="22">
        <v>94151603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-186305647</v>
      </c>
      <c r="D14" s="18"/>
      <c r="E14" s="19">
        <v>-497983800</v>
      </c>
      <c r="F14" s="20">
        <v>-497983800</v>
      </c>
      <c r="G14" s="20">
        <v>-14985430</v>
      </c>
      <c r="H14" s="20">
        <v>-13314613</v>
      </c>
      <c r="I14" s="20">
        <v>-8135229</v>
      </c>
      <c r="J14" s="20">
        <v>-36435272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-36435272</v>
      </c>
      <c r="X14" s="20">
        <v>-124495980</v>
      </c>
      <c r="Y14" s="20">
        <v>88060708</v>
      </c>
      <c r="Z14" s="21">
        <v>-70.733776303459763</v>
      </c>
      <c r="AA14" s="22">
        <v>-497983800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-12841940</v>
      </c>
      <c r="F15" s="20">
        <v>-12841940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-5001</v>
      </c>
      <c r="Y15" s="20">
        <v>5001</v>
      </c>
      <c r="Z15" s="21">
        <v>-100</v>
      </c>
      <c r="AA15" s="22">
        <v>-12841940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148643676</v>
      </c>
      <c r="D17" s="26">
        <f>SUM(D6:D16)</f>
        <v>0</v>
      </c>
      <c r="E17" s="27">
        <f t="shared" si="0"/>
        <v>200533692</v>
      </c>
      <c r="F17" s="28">
        <f t="shared" si="0"/>
        <v>200533692</v>
      </c>
      <c r="G17" s="28">
        <f t="shared" si="0"/>
        <v>23447678</v>
      </c>
      <c r="H17" s="28">
        <f t="shared" si="0"/>
        <v>16573697</v>
      </c>
      <c r="I17" s="28">
        <f t="shared" si="0"/>
        <v>17150969</v>
      </c>
      <c r="J17" s="28">
        <f t="shared" si="0"/>
        <v>57172344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57172344</v>
      </c>
      <c r="X17" s="28">
        <f t="shared" si="0"/>
        <v>60495385</v>
      </c>
      <c r="Y17" s="28">
        <f t="shared" si="0"/>
        <v>-3323041</v>
      </c>
      <c r="Z17" s="29">
        <f>+IF(X17&lt;&gt;0,+(Y17/X17)*100,0)</f>
        <v>-5.4930487672737351</v>
      </c>
      <c r="AA17" s="30">
        <f>SUM(AA6:AA16)</f>
        <v>200533692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-316202622</v>
      </c>
      <c r="D26" s="18"/>
      <c r="E26" s="19">
        <v>-418645534</v>
      </c>
      <c r="F26" s="20">
        <v>-418645534</v>
      </c>
      <c r="G26" s="20">
        <v>-17753428</v>
      </c>
      <c r="H26" s="20">
        <v>-21216065</v>
      </c>
      <c r="I26" s="20">
        <v>-39114500</v>
      </c>
      <c r="J26" s="20">
        <v>-78083993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-78083993</v>
      </c>
      <c r="X26" s="20">
        <v>-104661375</v>
      </c>
      <c r="Y26" s="20">
        <v>26577382</v>
      </c>
      <c r="Z26" s="21">
        <v>-25.393687021597032</v>
      </c>
      <c r="AA26" s="22">
        <v>-418645534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-316202622</v>
      </c>
      <c r="D27" s="26">
        <f>SUM(D21:D26)</f>
        <v>0</v>
      </c>
      <c r="E27" s="27">
        <f t="shared" si="1"/>
        <v>-418645534</v>
      </c>
      <c r="F27" s="28">
        <f t="shared" si="1"/>
        <v>-418645534</v>
      </c>
      <c r="G27" s="28">
        <f t="shared" si="1"/>
        <v>-17753428</v>
      </c>
      <c r="H27" s="28">
        <f t="shared" si="1"/>
        <v>-21216065</v>
      </c>
      <c r="I27" s="28">
        <f t="shared" si="1"/>
        <v>-39114500</v>
      </c>
      <c r="J27" s="28">
        <f t="shared" si="1"/>
        <v>-78083993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-78083993</v>
      </c>
      <c r="X27" s="28">
        <f t="shared" si="1"/>
        <v>-104661375</v>
      </c>
      <c r="Y27" s="28">
        <f t="shared" si="1"/>
        <v>26577382</v>
      </c>
      <c r="Z27" s="29">
        <f>+IF(X27&lt;&gt;0,+(Y27/X27)*100,0)</f>
        <v>-25.393687021597032</v>
      </c>
      <c r="AA27" s="30">
        <f>SUM(AA21:AA26)</f>
        <v>-418645534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-82787</v>
      </c>
      <c r="D33" s="18"/>
      <c r="E33" s="19"/>
      <c r="F33" s="20"/>
      <c r="G33" s="20">
        <v>-647</v>
      </c>
      <c r="H33" s="36">
        <v>-1802</v>
      </c>
      <c r="I33" s="36">
        <v>-2050</v>
      </c>
      <c r="J33" s="36">
        <v>-4499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-4499</v>
      </c>
      <c r="X33" s="36"/>
      <c r="Y33" s="20">
        <v>-4499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-82787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-647</v>
      </c>
      <c r="H36" s="28">
        <f t="shared" si="2"/>
        <v>-1802</v>
      </c>
      <c r="I36" s="28">
        <f t="shared" si="2"/>
        <v>-2050</v>
      </c>
      <c r="J36" s="28">
        <f t="shared" si="2"/>
        <v>-4499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-4499</v>
      </c>
      <c r="X36" s="28">
        <f t="shared" si="2"/>
        <v>0</v>
      </c>
      <c r="Y36" s="28">
        <f t="shared" si="2"/>
        <v>-4499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-167641733</v>
      </c>
      <c r="D38" s="32">
        <f>+D17+D27+D36</f>
        <v>0</v>
      </c>
      <c r="E38" s="33">
        <f t="shared" si="3"/>
        <v>-218111842</v>
      </c>
      <c r="F38" s="2">
        <f t="shared" si="3"/>
        <v>-218111842</v>
      </c>
      <c r="G38" s="2">
        <f t="shared" si="3"/>
        <v>5693603</v>
      </c>
      <c r="H38" s="2">
        <f t="shared" si="3"/>
        <v>-4644170</v>
      </c>
      <c r="I38" s="2">
        <f t="shared" si="3"/>
        <v>-21965581</v>
      </c>
      <c r="J38" s="2">
        <f t="shared" si="3"/>
        <v>-20916148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-20916148</v>
      </c>
      <c r="X38" s="2">
        <f t="shared" si="3"/>
        <v>-44165990</v>
      </c>
      <c r="Y38" s="2">
        <f t="shared" si="3"/>
        <v>23249842</v>
      </c>
      <c r="Z38" s="34">
        <f>+IF(X38&lt;&gt;0,+(Y38/X38)*100,0)</f>
        <v>-52.641958212642805</v>
      </c>
      <c r="AA38" s="35">
        <f>+AA17+AA27+AA36</f>
        <v>-218111842</v>
      </c>
    </row>
    <row r="39" spans="1:27" x14ac:dyDescent="0.25">
      <c r="A39" s="23" t="s">
        <v>61</v>
      </c>
      <c r="B39" s="17"/>
      <c r="C39" s="32">
        <v>84216957</v>
      </c>
      <c r="D39" s="32"/>
      <c r="E39" s="33">
        <v>8422503</v>
      </c>
      <c r="F39" s="2">
        <v>8422503</v>
      </c>
      <c r="G39" s="2">
        <v>185644059</v>
      </c>
      <c r="H39" s="2">
        <f>+G40+H60</f>
        <v>195377376</v>
      </c>
      <c r="I39" s="2">
        <f>+H40+I60</f>
        <v>190733206</v>
      </c>
      <c r="J39" s="2">
        <f>+G39</f>
        <v>185644059</v>
      </c>
      <c r="K39" s="2">
        <f>+I40+K60</f>
        <v>168767625</v>
      </c>
      <c r="L39" s="2">
        <f>+K40+L60</f>
        <v>168767625</v>
      </c>
      <c r="M39" s="2">
        <f>+L40+M60</f>
        <v>168767625</v>
      </c>
      <c r="N39" s="2">
        <f>+K39</f>
        <v>168767625</v>
      </c>
      <c r="O39" s="2">
        <f>+M40+O60</f>
        <v>168767625</v>
      </c>
      <c r="P39" s="2">
        <f>+O40+P60</f>
        <v>168767625</v>
      </c>
      <c r="Q39" s="2">
        <f>+P40+Q60</f>
        <v>168767625</v>
      </c>
      <c r="R39" s="2">
        <f>+O39</f>
        <v>168767625</v>
      </c>
      <c r="S39" s="2">
        <f>+Q40+S60</f>
        <v>168767625</v>
      </c>
      <c r="T39" s="2">
        <f>+S40+T60</f>
        <v>168767625</v>
      </c>
      <c r="U39" s="2">
        <f>+T40+U60</f>
        <v>168767625</v>
      </c>
      <c r="V39" s="2">
        <f>+S39</f>
        <v>168767625</v>
      </c>
      <c r="W39" s="2">
        <f>+G39</f>
        <v>185644059</v>
      </c>
      <c r="X39" s="2">
        <v>8422503</v>
      </c>
      <c r="Y39" s="2">
        <f>+W39-X39</f>
        <v>177221556</v>
      </c>
      <c r="Z39" s="34">
        <f>+IF(X39&lt;&gt;0,+(Y39/X39)*100,0)</f>
        <v>2104.1435782213434</v>
      </c>
      <c r="AA39" s="35">
        <v>8422503</v>
      </c>
    </row>
    <row r="40" spans="1:27" x14ac:dyDescent="0.25">
      <c r="A40" s="41" t="s">
        <v>63</v>
      </c>
      <c r="B40" s="42" t="s">
        <v>62</v>
      </c>
      <c r="C40" s="43">
        <f>+C38+C39</f>
        <v>-83424776</v>
      </c>
      <c r="D40" s="43">
        <f t="shared" ref="D40:AA40" si="4">+D38+D39</f>
        <v>0</v>
      </c>
      <c r="E40" s="44">
        <f t="shared" si="4"/>
        <v>-209689339</v>
      </c>
      <c r="F40" s="45">
        <f t="shared" si="4"/>
        <v>-209689339</v>
      </c>
      <c r="G40" s="45">
        <f t="shared" si="4"/>
        <v>191337662</v>
      </c>
      <c r="H40" s="45">
        <f t="shared" si="4"/>
        <v>190733206</v>
      </c>
      <c r="I40" s="45">
        <f t="shared" si="4"/>
        <v>168767625</v>
      </c>
      <c r="J40" s="45">
        <f>+I40</f>
        <v>168767625</v>
      </c>
      <c r="K40" s="45">
        <f t="shared" si="4"/>
        <v>168767625</v>
      </c>
      <c r="L40" s="45">
        <f t="shared" si="4"/>
        <v>168767625</v>
      </c>
      <c r="M40" s="45">
        <f t="shared" si="4"/>
        <v>168767625</v>
      </c>
      <c r="N40" s="45">
        <f>+M40</f>
        <v>168767625</v>
      </c>
      <c r="O40" s="45">
        <f t="shared" si="4"/>
        <v>168767625</v>
      </c>
      <c r="P40" s="45">
        <f t="shared" si="4"/>
        <v>168767625</v>
      </c>
      <c r="Q40" s="45">
        <f t="shared" si="4"/>
        <v>168767625</v>
      </c>
      <c r="R40" s="45">
        <f>+Q40</f>
        <v>168767625</v>
      </c>
      <c r="S40" s="45">
        <f t="shared" si="4"/>
        <v>168767625</v>
      </c>
      <c r="T40" s="45">
        <f t="shared" si="4"/>
        <v>168767625</v>
      </c>
      <c r="U40" s="45">
        <f t="shared" si="4"/>
        <v>168767625</v>
      </c>
      <c r="V40" s="45">
        <f>+U40</f>
        <v>168767625</v>
      </c>
      <c r="W40" s="45">
        <f>+V40</f>
        <v>168767625</v>
      </c>
      <c r="X40" s="45">
        <f t="shared" si="4"/>
        <v>-35743487</v>
      </c>
      <c r="Y40" s="45">
        <f t="shared" si="4"/>
        <v>200471398</v>
      </c>
      <c r="Z40" s="46">
        <f>+IF(X40&lt;&gt;0,+(Y40/X40)*100,0)</f>
        <v>-560.86133398232801</v>
      </c>
      <c r="AA40" s="47">
        <f t="shared" si="4"/>
        <v>-209689339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185644059</v>
      </c>
      <c r="H60">
        <v>4039714</v>
      </c>
      <c r="J60">
        <v>185644059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FBB4A28-2B48-40E8-B351-199FF3C521EB}"/>
</file>

<file path=customXml/itemProps2.xml><?xml version="1.0" encoding="utf-8"?>
<ds:datastoreItem xmlns:ds="http://schemas.openxmlformats.org/officeDocument/2006/customXml" ds:itemID="{5110615F-CEFC-4CAA-9AF3-460F4D0BD55B}"/>
</file>

<file path=customXml/itemProps3.xml><?xml version="1.0" encoding="utf-8"?>
<ds:datastoreItem xmlns:ds="http://schemas.openxmlformats.org/officeDocument/2006/customXml" ds:itemID="{7FA2D797-F60B-4DF9-8F12-595CC468F2C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Summary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2023-12-06T13:09:53Z</dcterms:created>
  <dcterms:modified xsi:type="dcterms:W3CDTF">2023-12-06T13:10:35Z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